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ftnref1" localSheetId="0">Sheet1!$E$9</definedName>
  </definedNames>
  <calcPr calcId="124519"/>
</workbook>
</file>

<file path=xl/calcChain.xml><?xml version="1.0" encoding="utf-8"?>
<calcChain xmlns="http://schemas.openxmlformats.org/spreadsheetml/2006/main">
  <c r="K53" i="1"/>
  <c r="K49"/>
  <c r="K82"/>
  <c r="K83"/>
  <c r="K86"/>
  <c r="K87"/>
  <c r="K88"/>
  <c r="K89"/>
  <c r="K92"/>
  <c r="K93"/>
  <c r="K94"/>
  <c r="K95"/>
  <c r="K98"/>
  <c r="K99"/>
  <c r="K100"/>
  <c r="K101"/>
  <c r="K102"/>
  <c r="K103"/>
  <c r="K106"/>
  <c r="K107"/>
  <c r="K108"/>
  <c r="K109"/>
  <c r="K110"/>
  <c r="K111"/>
  <c r="K114"/>
  <c r="K115"/>
  <c r="K116"/>
  <c r="K117"/>
  <c r="K118"/>
  <c r="I114"/>
  <c r="I115"/>
  <c r="I116"/>
  <c r="I117"/>
  <c r="I118"/>
  <c r="I106"/>
  <c r="I107"/>
  <c r="I108"/>
  <c r="I109"/>
  <c r="I110"/>
  <c r="I111"/>
  <c r="I98"/>
  <c r="I99"/>
  <c r="I100"/>
  <c r="I101"/>
  <c r="I102"/>
  <c r="I103"/>
  <c r="I92"/>
  <c r="I93"/>
  <c r="I94"/>
  <c r="I95"/>
  <c r="I86"/>
  <c r="I87"/>
  <c r="I88"/>
  <c r="I89"/>
  <c r="I82"/>
  <c r="I83"/>
  <c r="I53"/>
  <c r="I49"/>
  <c r="I74"/>
  <c r="K74" s="1"/>
  <c r="I73"/>
  <c r="K73"/>
  <c r="I70"/>
  <c r="K70"/>
  <c r="I62"/>
  <c r="K62" s="1"/>
  <c r="I61"/>
  <c r="K61" s="1"/>
  <c r="I13"/>
  <c r="I14"/>
  <c r="I15"/>
  <c r="I16"/>
  <c r="I17"/>
  <c r="I18"/>
  <c r="I19"/>
  <c r="I20"/>
  <c r="I21"/>
  <c r="I22"/>
  <c r="I23"/>
  <c r="I24"/>
  <c r="I25"/>
  <c r="I26"/>
  <c r="I12"/>
  <c r="I119"/>
  <c r="K119" s="1"/>
  <c r="I112"/>
  <c r="K112" s="1"/>
  <c r="I104"/>
  <c r="K104" s="1"/>
  <c r="I96"/>
  <c r="K96" s="1"/>
  <c r="I90"/>
  <c r="K90" s="1"/>
  <c r="I84"/>
  <c r="K84" s="1"/>
  <c r="I80"/>
  <c r="K80" s="1"/>
  <c r="I79"/>
  <c r="K79" s="1"/>
  <c r="I77"/>
  <c r="K77" s="1"/>
  <c r="I76"/>
  <c r="K76" s="1"/>
  <c r="I72"/>
  <c r="K72" s="1"/>
  <c r="I69"/>
  <c r="K69" s="1"/>
  <c r="I68"/>
  <c r="K68" s="1"/>
  <c r="I66"/>
  <c r="K66" s="1"/>
  <c r="I65"/>
  <c r="K65" s="1"/>
  <c r="I64"/>
  <c r="K64" s="1"/>
  <c r="I60"/>
  <c r="K60" s="1"/>
  <c r="I59"/>
  <c r="K59" s="1"/>
  <c r="I57"/>
  <c r="K57" s="1"/>
  <c r="I56"/>
  <c r="K56" s="1"/>
  <c r="I55"/>
  <c r="K55" s="1"/>
  <c r="I52"/>
  <c r="K52" s="1"/>
  <c r="I51"/>
  <c r="K51" s="1"/>
  <c r="I48"/>
  <c r="K48" s="1"/>
  <c r="I47"/>
  <c r="K47" s="1"/>
  <c r="J55"/>
  <c r="J68"/>
  <c r="J52"/>
  <c r="J56"/>
  <c r="J57"/>
  <c r="J59"/>
  <c r="J60"/>
  <c r="J64"/>
  <c r="J65"/>
  <c r="J66"/>
  <c r="J69"/>
  <c r="J72"/>
  <c r="J76"/>
  <c r="J77"/>
  <c r="J79"/>
  <c r="J80"/>
  <c r="J84"/>
  <c r="J90"/>
  <c r="J96"/>
  <c r="J103"/>
  <c r="J104"/>
  <c r="J111"/>
  <c r="J112"/>
  <c r="J117"/>
  <c r="J118"/>
  <c r="J119"/>
  <c r="J47"/>
  <c r="J48"/>
  <c r="J51"/>
</calcChain>
</file>

<file path=xl/sharedStrings.xml><?xml version="1.0" encoding="utf-8"?>
<sst xmlns="http://schemas.openxmlformats.org/spreadsheetml/2006/main" count="297" uniqueCount="183">
  <si>
    <t>ընդհանուր</t>
  </si>
  <si>
    <t>Գնման առարկայի</t>
  </si>
  <si>
    <t>Չափաբաժնի համարը</t>
  </si>
  <si>
    <t>Անվանումը</t>
  </si>
  <si>
    <t>Չափման միավորը</t>
  </si>
  <si>
    <t>Քանակը</t>
  </si>
  <si>
    <t>Նախահաշվային գինը</t>
  </si>
  <si>
    <t>Համառոտ նկարագրությունը (տեխնիկական բնութագիր)</t>
  </si>
  <si>
    <t>/ՀՀ դրամ/</t>
  </si>
  <si>
    <t>հատ</t>
  </si>
  <si>
    <t>ՀԱՅՏԱՐԱՐՈՒԹՅՈՒՆ (ՀԱՇՎԵՏՎՈՒԹՅՈՒՆ)</t>
  </si>
  <si>
    <t>ՇՀ ԸՆԹԱՑԱԿԱՐԳՈՎ ԿՆՔՎԱԾ ՊԱՅՄԱՆԱԳՐԻ ՄԱՍԻՆ</t>
  </si>
  <si>
    <t>Գնման ընթացակարգի ընտրության հիմնավորումը</t>
  </si>
  <si>
    <t>Գնվող առարկաները ունեն պարբերական օգտագործման բնույթ</t>
  </si>
  <si>
    <t>Գնման ֆինանսավորման աղբյուրը` ըստ բյուջետային ծախսերի գործառական դասակարգման</t>
  </si>
  <si>
    <t>Բաժին</t>
  </si>
  <si>
    <t>Խումբ</t>
  </si>
  <si>
    <t>Դաս</t>
  </si>
  <si>
    <t>Ծրագիր</t>
  </si>
  <si>
    <t xml:space="preserve">Բյուջե </t>
  </si>
  <si>
    <t>Արտաբյուջե</t>
  </si>
  <si>
    <t>Հրավեր ուղարկելու կամ հրապարակելու ամսաթիվը</t>
  </si>
  <si>
    <t>…</t>
  </si>
  <si>
    <t>Հարցարդման ստացման</t>
  </si>
  <si>
    <t>Պարզաբանման</t>
  </si>
  <si>
    <t>Հրավերի վերաբերյալ պարզաբանումների ամսաթիվը</t>
  </si>
  <si>
    <t>Հ/Հ</t>
  </si>
  <si>
    <t>Մասնակիցների անվանումները</t>
  </si>
  <si>
    <t>Յուրաքանչյուր մասնակցի հայտով ներկայացված գները</t>
  </si>
  <si>
    <t>ՀՀ դրամ</t>
  </si>
  <si>
    <t>Գինն առանց ԱԱՀ</t>
  </si>
  <si>
    <t>ԱԱՀ</t>
  </si>
  <si>
    <t>Ընդհանուր</t>
  </si>
  <si>
    <t>Այլ տեղեկություններ</t>
  </si>
  <si>
    <t>Տվյալներ մերժված հայտերի մասին</t>
  </si>
  <si>
    <t>Գնահատման արդյունքները (բավարար կամ անբավարար)</t>
  </si>
  <si>
    <t>Մասնակցի անվանումը</t>
  </si>
  <si>
    <t>Չ/Բ N</t>
  </si>
  <si>
    <t xml:space="preserve">Ծրարը կազմելու և ներկա-յացնելու համա-պատաս-խանութ-յունը </t>
  </si>
  <si>
    <t>Հրավեր-ով պա-հանջվող փաստա-թղթերի առկա-յությունը</t>
  </si>
  <si>
    <r>
      <rPr>
        <b/>
        <sz val="7"/>
        <color theme="1"/>
        <rFont val="GHEA Grapalat"/>
        <family val="3"/>
      </rPr>
      <t>1.</t>
    </r>
    <r>
      <rPr>
        <sz val="7"/>
        <color theme="1"/>
        <rFont val="GHEA Grapalat"/>
        <family val="3"/>
      </rPr>
      <t xml:space="preserve"> Մասնա-գիտա-կան գոր-ծունեութ-յուն </t>
    </r>
    <r>
      <rPr>
        <b/>
        <sz val="7"/>
        <color theme="1"/>
        <rFont val="GHEA Grapalat"/>
        <family val="3"/>
      </rPr>
      <t>2.</t>
    </r>
    <r>
      <rPr>
        <sz val="7"/>
        <color theme="1"/>
        <rFont val="GHEA Grapalat"/>
        <family val="3"/>
      </rPr>
      <t>Մասնա-գիտա-կան փոր-ձառութ-յունը</t>
    </r>
  </si>
  <si>
    <t>Գնային առաջարկ</t>
  </si>
  <si>
    <t>Ընտրված մասնակիցը</t>
  </si>
  <si>
    <t>Պայմանագրի</t>
  </si>
  <si>
    <t>Պայմանագրի համարը</t>
  </si>
  <si>
    <t>Կնքման ամսաթիվը</t>
  </si>
  <si>
    <t>Կատարման վերջնաժամկետը</t>
  </si>
  <si>
    <t>Կանխավճարի չափը</t>
  </si>
  <si>
    <t>Գինը</t>
  </si>
  <si>
    <t>Օ1</t>
  </si>
  <si>
    <t>այո</t>
  </si>
  <si>
    <t>Ընտրված մասնակցի (մասնակիցների) անվանումը և հասցեն</t>
  </si>
  <si>
    <t>Հասցե, հեռ.</t>
  </si>
  <si>
    <t>Էլ.-փոստ</t>
  </si>
  <si>
    <t>Բանկային հաշիվը</t>
  </si>
  <si>
    <t xml:space="preserve">Մասնակիցների ներգրավման նպատակով &lt;Գնումների մասին&gt; ՀՀ օրենքի համաձայն իրականացված հրապարակումների մասին տեղեկությունները </t>
  </si>
  <si>
    <t xml:space="preserve">Գնման գործընթացի շրջանակներում հակաօրինական գործողություններ հայտնաբերվելու դեպքում դրանց և այդ կապակցությամբ ձեռնարկված գործողությունների համառոտ նկարագիրը </t>
  </si>
  <si>
    <t>Գնման գործընթացի վերաբերյալ ներկայացված բողոքները և դրանց վերաբերյալ կայացված որոշումները</t>
  </si>
  <si>
    <t>Այլ անհրաժեշտ տեղեկություններ</t>
  </si>
  <si>
    <t>Սույն հայտարարության հետ կապված լրացուցիչ տեղեկություններ ստանալու համար կարող եք դիմել գնումների համակարգող</t>
  </si>
  <si>
    <t>Անուն, Ազգանուն</t>
  </si>
  <si>
    <t>Հեռախոս</t>
  </si>
  <si>
    <t>Էլ. փոստի հասցեն</t>
  </si>
  <si>
    <t>police-gnumner@rambler.ru</t>
  </si>
  <si>
    <t>Պատվիրատու`  ՀՀ ԿԱ ոստիկանություն</t>
  </si>
  <si>
    <t xml:space="preserve">Հրավերում կատարված փոփոխությունների ամսաթիվը³ </t>
  </si>
  <si>
    <t>ՀՎՀՀ  / Անձնագրի համարը և սերիան</t>
  </si>
  <si>
    <t xml:space="preserve">  ³ Նշվում են հրավերում կատարված բոլոր փոփոխությունների ամսաթվերը:</t>
  </si>
  <si>
    <t xml:space="preserve">  ⁴ Լրացնել տվյալ տարվա ՀՀ պետական բյուջեով և (կամ) արտաբյուջեով նախատեսված գումարի չափը առանց ԱԱՀ, իսկ ընդհանուր նախահաշվային գումարը առանց ԱԱՀ լրացնել  կողքի` «ընդհանուր», սյունյակում:</t>
  </si>
  <si>
    <t xml:space="preserve">  ⁵ Լրացնել տվյալ տարվա ՀՀ պետական բյուջեով և (կամ) արտաբյուջեով նախատեսված գումարի չափը առանց ԱԱՀ, իսկ ընդհանուր նախահաշվային գումարը առանց ԱԱՀ լրացնել  կողքի` «ընդհանուր», սյունյակում:</t>
  </si>
  <si>
    <t xml:space="preserve">  ⁶ Լրացնել տվյալ տարվա ՀՀ պետական բյուջեով և (կամ) արտաբյուջեով նախատեսված գումարի չափը առանց ԱԱՀ, իսկ ընդհանուր նախահաշվային գումարը առանց ԱԱՀ լրացնել  կողքի` «ընդհանուր», սյունյակում:</t>
  </si>
  <si>
    <t xml:space="preserve">  Չի լրացվում, եթե պայմանագրի կողմ է հանդիսանում Հայաստանի Հանրապետությունում հարկ վճարողի հաշվարկային հաշիվ չունեցող անձը:</t>
  </si>
  <si>
    <r>
      <t xml:space="preserve">  </t>
    </r>
    <r>
      <rPr>
        <i/>
        <sz val="5"/>
        <color theme="1"/>
        <rFont val="Calibri"/>
        <family val="2"/>
      </rPr>
      <t>¹</t>
    </r>
    <r>
      <rPr>
        <i/>
        <sz val="5"/>
        <color theme="1"/>
        <rFont val="GHEA Grapalat"/>
        <family val="3"/>
      </rPr>
      <t xml:space="preserve"> Եթե տվյալ տարում նախատեսված են ավելի քիչ միջոցներ, ապա լրացնել տվյալ տարվա ՀՀ պետական բյուջեով և (կամ) արտաբյուջեով նախատեսված ապրանքների, ծառայությունների, աշխատանքների քանակը, իսկ ընդհանուր նախահաշվով նախատեսված ապրանքների, ծառայությունների, աշխատանքների քանակը լրացնել  կողքի` «ընդհանուր», սյունյակում:</t>
    </r>
  </si>
  <si>
    <r>
      <t xml:space="preserve">  </t>
    </r>
    <r>
      <rPr>
        <i/>
        <sz val="5"/>
        <color theme="1"/>
        <rFont val="Calibri"/>
        <family val="2"/>
      </rPr>
      <t>²</t>
    </r>
    <r>
      <rPr>
        <i/>
        <sz val="5"/>
        <color theme="1"/>
        <rFont val="GHEA Grapalat"/>
        <family val="3"/>
      </rPr>
      <t xml:space="preserve"> Եթե տվյալ տարում նախատեսված են ավելի քիչ միջոցներ, ապա լրացնել տվյալ տարվա ՀՀ պետական բյուջեով և (կամ) արտաբյուջեով նախատեսված գումարի չափը, իսկ ընդհանուր նախահաշվային գումարը լրացնել  կողքի` «ընդհանուր», սյունյակում:</t>
    </r>
  </si>
  <si>
    <r>
      <t xml:space="preserve">  </t>
    </r>
    <r>
      <rPr>
        <i/>
        <sz val="5"/>
        <color theme="1"/>
        <rFont val="Calibri"/>
        <family val="2"/>
      </rPr>
      <t>⁷</t>
    </r>
    <r>
      <rPr>
        <i/>
        <sz val="5"/>
        <color theme="1"/>
        <rFont val="GHEA Grapalat"/>
        <family val="3"/>
      </rPr>
      <t xml:space="preserve"> Եթե պայմանագիրը կնքվելու է ընդհանուր արժեքով, սակայն տվյալ տարում նախատեսված են ավելի քիչ միջոցներ, ապա ընդհանուր գինը լրացնել տվյալ սյունյակում, իսկ տվյալ տարվանը` «ընթացիկ տարվա» սյունյակում:</t>
    </r>
  </si>
  <si>
    <t>Չ/բ</t>
  </si>
  <si>
    <t>Օ3</t>
  </si>
  <si>
    <t xml:space="preserve">Առկա ֆինանսական միջոցներով </t>
  </si>
  <si>
    <t>Պայմանագրով նախատեսված համառոտ նկարագրությունը (տեխնիկական բնութագիրը)</t>
  </si>
  <si>
    <t xml:space="preserve">Առկա  ֆինանսական միջոցներով </t>
  </si>
  <si>
    <t>Ընտրված մասնակցի որոշման ամսաթիվը</t>
  </si>
  <si>
    <t>Անգործության ժամկետ</t>
  </si>
  <si>
    <t>Անգործության ժամկետի սկիզբ</t>
  </si>
  <si>
    <t>Անգործության ժամկետի ավարտ</t>
  </si>
  <si>
    <t>Ընտրված մասնակցին պայմանագիր կնքելու առաջարկը ծանուցելու ամսաթիվը</t>
  </si>
  <si>
    <t>Ընտրված մասնակցի կողմից ստորագրված պայմանագիրը պատվիրատուի մոտ մուտքագրվելու ամսաթիվը</t>
  </si>
  <si>
    <t>Պատվիրատուի կողմից պայմանագիրը ստորագրելու ամսաթիվը</t>
  </si>
  <si>
    <r>
      <rPr>
        <b/>
        <sz val="7"/>
        <color theme="1"/>
        <rFont val="GHEA Grapalat"/>
        <family val="3"/>
      </rPr>
      <t>1.</t>
    </r>
    <r>
      <rPr>
        <sz val="7"/>
        <color theme="1"/>
        <rFont val="GHEA Grapalat"/>
        <family val="3"/>
      </rPr>
      <t xml:space="preserve"> Ֆինանսա կան միջոցներ </t>
    </r>
    <r>
      <rPr>
        <b/>
        <sz val="7"/>
        <color theme="1"/>
        <rFont val="GHEA Grapalat"/>
        <family val="3"/>
      </rPr>
      <t>2.</t>
    </r>
    <r>
      <rPr>
        <sz val="7"/>
        <color theme="1"/>
        <rFont val="GHEA Grapalat"/>
        <family val="3"/>
      </rPr>
      <t xml:space="preserve">Տեխնիկական միջոցներ </t>
    </r>
    <r>
      <rPr>
        <b/>
        <sz val="7"/>
        <color theme="1"/>
        <rFont val="GHEA Grapalat"/>
        <family val="3"/>
      </rPr>
      <t>3.</t>
    </r>
    <r>
      <rPr>
        <sz val="7"/>
        <color theme="1"/>
        <rFont val="GHEA Grapalat"/>
        <family val="3"/>
      </rPr>
      <t>Աշխատ անքային ռեսուրսներ</t>
    </r>
  </si>
  <si>
    <t>Առաջարկած գնման առար կայի տեխնի կական հատ կանիշների համապատա սխանությունը</t>
  </si>
  <si>
    <t>Տվյալներմերժված հայտերի մասին</t>
  </si>
  <si>
    <t>Առաջինչափաբաժնի մասով մրցույթը չի կայացել գնային առաջարկների բացակայության պատճառով:</t>
  </si>
  <si>
    <t>Չափաբաժին 2</t>
  </si>
  <si>
    <t>Չափաբաժին 3</t>
  </si>
  <si>
    <t>Չափաբաժին 4</t>
  </si>
  <si>
    <t>Չափաբաժին 5</t>
  </si>
  <si>
    <t>Չափաբաժին 6</t>
  </si>
  <si>
    <t>Չափաբաժին 7</t>
  </si>
  <si>
    <t>Չափաբաժին 8</t>
  </si>
  <si>
    <t>Չափաբաժին 9</t>
  </si>
  <si>
    <t>Ծանոթություն` Եթե գնման ընթացակարգում կիրառվել են Գնումների ոլորտը կարգավորող օրենսդրությամբ նախատեսված բանակցություններ գների նվազեցման նպատակով:</t>
  </si>
  <si>
    <t>Նարա Եդիգարյան</t>
  </si>
  <si>
    <t>ՇՀ ԸՆԹԱՑԱԿԱՐԳԻ ԾԱԾԿԱԳԻՐԸ՝ ՀՀ ԿԱ Ո-ՇՀԱՊՁԲ-11/6</t>
  </si>
  <si>
    <t>Պատվիրատուն` ՀՀ ԿԱ ոստիկանությունը, որը գտնվում է Նալբանդյան 130 հասցեում, ստորև ներկայացնում է ՀՀ ԿԱ Ո-ՇՀԱՊՁԲ-11/6 ծածկագրով հայտարարված ՇՀ ընթացակարգի արդյունքում կնքված պայմանագրի /երի/ մասին տեղեկատվությունը։</t>
  </si>
  <si>
    <t>Ավտոմեքենաների անիվներ</t>
  </si>
  <si>
    <t>Օ6</t>
  </si>
  <si>
    <t>-</t>
  </si>
  <si>
    <t>Ծանոթություն` &lt;&lt;Զանգեզուր Էքսիմպ&gt;&gt; ՍՊԸ-ի հայտը մերժվել է հրավերի պահանջներին չհամապատասխանելու պատճառով:</t>
  </si>
  <si>
    <t xml:space="preserve">«Արպանիվ» ՍՊԸ </t>
  </si>
  <si>
    <t>ք.Գորիս,Արզումանյան 7ա</t>
  </si>
  <si>
    <t>002-119584-001</t>
  </si>
  <si>
    <t>arpaniv@mail.ru</t>
  </si>
  <si>
    <t xml:space="preserve">«ԴԱՐՖ» ՍՊԸ </t>
  </si>
  <si>
    <t>ք. Երևան, Ս. Վրացյան 71-34</t>
  </si>
  <si>
    <t>20504-22239871001</t>
  </si>
  <si>
    <t>/09209297</t>
  </si>
  <si>
    <t>darf-llc@mail.ru</t>
  </si>
  <si>
    <t>&lt;&lt;Արպանիվ&gt;&gt; ՍՊԸ</t>
  </si>
  <si>
    <t>Չափաբաժին 1</t>
  </si>
  <si>
    <t>Չափաբաժին 10</t>
  </si>
  <si>
    <t>Չափաբաժին 11</t>
  </si>
  <si>
    <t>Չափաբաժին 12</t>
  </si>
  <si>
    <t>Չափաբաժին 13</t>
  </si>
  <si>
    <t>Չափաբաժին 14</t>
  </si>
  <si>
    <t>Չափաբաժին 15</t>
  </si>
  <si>
    <t>&lt;&lt;Էլբատ&gt;&gt; ՓԲԸ</t>
  </si>
  <si>
    <t>Կապարային մարտկոց</t>
  </si>
  <si>
    <t xml:space="preserve">Շարժիչի յուղ  </t>
  </si>
  <si>
    <t>Հակասառիչ հեղուկ</t>
  </si>
  <si>
    <t>Անվադող   205/55 R16  ամառային :Անվադողը մարդատար ավտոմեքենայի համար, ամառային, անխուց: Անվադողի վրա նշված լինի արտադրող երկիրը և արտադրողը: Անվադողի վրա նշված է  TUBELESS,Speed index-ոչ պակաս H, Load index-ոչ պակաս 94,  Max.load(kg)-ոչ պակաս 670 : Չօգտագործված: : Անվադողերի արտադրության տարեթիվը- ոչ շուտ 2014թ-ի 3-րդ եռամսյակ: Փոխադրումը ցանկացած տրանսպորտով, մատակարարի կողմից:</t>
  </si>
  <si>
    <t>Անվադող   185/65 R14  համասեզոն :Անվադողը մարդատար ավտոմեքենայի համար, համասեզոն, անխուց: Անվադողի վրա նշված լինի արտադրող երկիրը և արտադրողը: Անվադողի վրա նշված է  TUBELESS,Speed index-ոչ պակաս H, Load index-ոչ պակաս 86,  Max.load(kg)-ոչ պակաս 530 : Չօգտագործված: Անվադողերի արտադրության տարեթիվը- ոչ շուտ 2014թ-ի 3-րդ եռամսյակ: Փոխադրումը ցանկացած տրանսպորտով, մատակարարի կողմից:</t>
  </si>
  <si>
    <t>Անվադող   205/55 R16 ձմեռային :Անվադողը մարդատար ավտոմեքենայի համար, ձմեռային, անխուց: Անվադողի վրա նշված լինի արտադրող երկիրը և արտադրողը: Անվադողի վրա նշված է TUBELESS, Speed index-ոչ պակաս T, Load index- ոչ պակաս 94,  Max.load(kg)- ոչ պակաս 670: Չօգտագործված: Անվադողերի արտադրության տարեթիվը- ոչ շուտ 2014թ-ի 3-րդ եռամսյակ: Փոխադրումը ցանկացած տրանսպորտով, մատակարարի կողմից:</t>
  </si>
  <si>
    <t>Անվադող   195/65 R15  ամառային :Անվադողը մարդատար ավտոմեքենայի համար, ամառային, անխուց: Անվադողի վրա նշված լինի արտադրող երկիրը և արտադրողը: Անվադողի վրա նշված է  TUBELESS,Speed index-ոչ պակաս H, Load index-ոչ պակաս 91,  Max.load(kg)-ոչ պակաս 615 : Չօգտագործված: Անվադողերի արտադրության տարեթիվը- ոչ շուտ 2014թ-ի 3-րդ եռամսյակ: Փոխադրումը ցանկացած տրանսպորտով, մատակարարի կողմից:</t>
  </si>
  <si>
    <t>Անվադող   195/65 R15 ձմեռային :Անվադողը մարդատար ավտոմեքենայի համար, ձմեռային, անխուց: Անվադողի վրա նշված լինի արտադրող երկիրը և արտադրողը: Անվադողի վրա նշված է TUBELESS, Speed index-ոչ պակաս Q, Load index- ոչ պակաս 91,  Max.load(kg)- ոչ պակաս 615: Չօգտագործված: Անվադողերի արտադրության տարեթիվը- ոչ շուտ 2014թ-ի 3-րդ եռամսյակ: Փոխադրումը ցանկացած տրանսպորտով, մատակարարի կողմից:</t>
  </si>
  <si>
    <t xml:space="preserve">Անվադող 8.25R20  :Անվադողը բեռնատար ավտոմեքենայի համար, կառուցվածքը-ռադիալ, պրոտեկտորի նկարը-ունիվերսալ: Կոմպլեկտը նեռարում է անվադողը, անվախուցը ՝ նախատեսված ըստ անվադողի չափի և ֆլիպերը: Անվադողի վրա նշված լինի չափը, արտադրող երկիրը և արտադրողը, PR-ոչ պակաս 10, Speed index-ոչ պակաս J, Load index -ոչ պակաս125/122,  Max.load(kg) -  1650/1500: Չօգտագործված: </t>
  </si>
  <si>
    <t>Անվադող 185/75R16C :Անվադողը թեթև բեռնատար ավտոմեքենայի համար,համասեզոն խցավոր: Անվադողի վրա նշված լինի չափը, արտադրող երկիրը և արտադրողը, Speed index-N, Load index - 104/102,  Max.load(kg) -900/850: Չօգտագործված: Անվադողերի արտադրության տարեթիվը- ոչ շուտ 2014թ-ի 3-րդ եռամսյակ: Փոխադրումը ցանկացած տրանսպորտով, մատակարարի կողմից:</t>
  </si>
  <si>
    <t>Անվադող  31x10.5R15  համասեզոն :Անվադողը ամենագնաց ավտոմեքենայի համար, համասեզոն, անխուց: Անվադողի վրա նշված լինի արտադրող երկիրը և արտադրողը: Անվադողի վրա նշված է  TUBELESS,Speed index- ոչ պակաս S, Load index- ոչ պակաս 109,  Max.load(kg)- ոչ պակաս 1030 : Չօգտագործված: Անվադողերի արտադրության տարեթիվը- ոչ շուտ 2014թ-ի 3-րդ եռամսյակ: Փոխադրումը ցանկացած տրանսպորտով, մատակարարի կողմից:</t>
  </si>
  <si>
    <t xml:space="preserve">Անվադող  31x10.5R15  ձմեռային : Անվադողը ամենագնաց ավտոմեքենայի համար, ձմեռային, անխուց: Անվադողի վրա նշված լինի արտադրող երկիրը և արտադրողը: Անվադողի վրա նշված է  TUBELESS,Speed index- ոչ պակաս S, Load index- ոչ պակաս 109,  Max.load(kg)- ոչ պակաս 1030 : Չօգտագործված: Անվադողերի արտադրության տարեթիվը- ոչ շուտ 2014թ-ի 3-րդ եռամսյակ: Փոխադրումը ցանկացած տրանսպորտով, մատակարարի կողմից: </t>
  </si>
  <si>
    <t>Անվադող   185/60 R15 /  ձմեռային :Անվադողը մարդատար ավտոմեքենայի համար, ձմեռային, անխուց: Անվադողի վրա նշված լինի արտադրող երկիրը և արտադրողը: Անվադողի վրա նշված է TUBELESS, Speed index-ոչ պակաս Q, Load index- ոչ պակաս 84,  Max.load(kg)- ոչ պակաս 500: Չօգտագործված: Անվադողերի արտադրության տարեթիվը- ոչ շուտ 2014թ-ի 3-րդ եռամսյակ: Փոխադրումը ցանկացած տրանսպորտով, մատակարարի կողմից:</t>
  </si>
  <si>
    <t>Կապարային մարտկոց մարդատար ա/մ, 60 – 62 Ա : ԳՕՍՏ 2911-91, Կապարա-թվային ստարտերային կուտակիչային մարտկոցներ, մարդատար ավտ. համար; Փոխադրումը ցանկացած տրանսպորտով, մատակարարի կողմից: 2015թ. արտադրության,երաշխիքային ժամկետ`  12 ամիս</t>
  </si>
  <si>
    <t>Կապարային մարտկոց մարդատար ա/մ, 90 - 100Ա : ԳՕՍՏ 2911-91, Կապարա-թվային ստարտերային կուտակիչային մարտկոցներ, բեռնատար ավտոմեքենաների համար,; Փոխադրումը ցանկացած տրանսպորտով, մատակարարի կողմից, 2015թ. արտադրության, երաշխիքային ժամկետը` 12 ամիս:</t>
  </si>
  <si>
    <t>Շարժիչի յուղ  10w40 :Յուղեր ունիվերսալ, շաժիչային: Տվյալ յուղերի կազմի մեջ են մտնում նավթը և որոշ քիմիական նյութեր: Քիմիական հավելայնութերի միջոցով արհեստականորեն բարձրացվում են յուղերի որոշակի հնարավորություններ: Քիմիական բաղադրությունը` կիսասինթետիկ: 5 լ. տարաներով,2015թ. Արտադրության:</t>
  </si>
  <si>
    <t>Շարժիչի յուղ    5w40: Յուղեր ունիվերսալ, շարժիչային, նախատեսված ավտոմեքենաների կարբյուրատորային շարժիչների համար.  կինեմատիկական մածուցիկությունը 100 0 C դեպքում սմ2/վ: Քիմիական բաղադրությունը` սինթետիկ, 5լ տարայով; 2015թ. արտադրության:</t>
  </si>
  <si>
    <t>Հակասառիչ հեղուկ 40A: Արտադրված հակասառիչ խտանյութի և բանող հակասառիչների տեսակների., հակասառիչ խտանյութի խտությունը` 1,100-ից մինչև 1,150 գ/սմ3, բյուրեղացման սկզբի ջեր¬մաս¬տիճանը` մի¬նուս 350C-ից ոչ բարձր (թորած ջրով 1։1 ծավալային հարաբերությամբ նոսրաց¬նե¬լիս), ռետինի ուռչումը` 5 %-ից ոչ ավելի (թորած ջրով 1։1 ծավալային հարաբերությամբ նոս¬րաց¬նելիս), ջրածնային ցուցիչը (pH)` 7,5-ից մինչև 11,0 (թորած ջրով 1։1 ծավալային հարաբե-րու¬թյամբ նոսրացնելիսանվտանգությունը, մակնշումը և փաթեթավորումը` ըստ ՀՀ կառավարության 2005 թվականի ապրիլի 21-ի N 507-Ն որոշմամբ հաստատված &lt;&lt;Հակասառիչների և հիդրավլիկ արգելակի հեղուկների տեխնիկական կանոնակարգի&gt;: 5լ տարայով, 2015թ. արտադրության:</t>
  </si>
  <si>
    <t>լիտր</t>
  </si>
  <si>
    <t>19.02.2015թ.</t>
  </si>
  <si>
    <t>&lt;&lt;ՖԼԵՇ ՄՈՏՈՐՍ&gt;&gt; ՍՊԸ</t>
  </si>
  <si>
    <t>&lt;&lt;ԴԱՐՖ&gt;&gt; ՍՊԸ</t>
  </si>
  <si>
    <t>&lt;&lt;Զանգեզուր Էքսիմպ&gt;&gt; ՍՊԸ</t>
  </si>
  <si>
    <t>&lt;&lt;Հույս-Մոտոր&gt;&gt; ՍՊԸ</t>
  </si>
  <si>
    <t>&lt;&lt;ՆԱԿՕՅԼ&gt;&gt; ՍՊԸ</t>
  </si>
  <si>
    <t>&lt;&lt;Նյու-Մեռ&gt;&gt; ՍՊԸ</t>
  </si>
  <si>
    <t>&lt;&lt;Մոսէսքո&gt;&gt; ՍՊԸ</t>
  </si>
  <si>
    <t>&lt;&lt;Ռան-Օյլ&gt;&gt; ՍՊԸ</t>
  </si>
  <si>
    <t>&lt;&lt;Ինգլիշ Թրեյդ Հաուզ&gt;&gt; ՍՊԸ</t>
  </si>
  <si>
    <t>03.03.2015թ.</t>
  </si>
  <si>
    <t>05.03.2015թ.</t>
  </si>
  <si>
    <t>10.03.2015թ.</t>
  </si>
  <si>
    <t>ՀՀ ԿԱ Ո-ՇՀԱՊՁԲ-11/6-2015/ՃՈ/4</t>
  </si>
  <si>
    <t>3,5,9, 10</t>
  </si>
  <si>
    <t>ՀՀ ԿԱ Ո-ՇՀԱՊՁԲ-11/6-2015/ՃՈ/5</t>
  </si>
  <si>
    <t>ՀՀ ԿԱ Ո-ՇՀԱՊՁԲ-11/6-2015/ՃՈ/3</t>
  </si>
  <si>
    <t>1,2, 4,6,7,8, 11</t>
  </si>
  <si>
    <t>ք. Երևան, Զավարյան 12</t>
  </si>
  <si>
    <t xml:space="preserve">&lt;&lt;Առէկսիմբանկ Գազպրոմբանկի խումբ&gt;&gt;ՓԲԸ
Հ/Հ 23800144930100
</t>
  </si>
  <si>
    <t>ՀՎՀՀ   00430814</t>
  </si>
  <si>
    <t>ՀՀ ԿԱ Ո-ՇՀԱՊՁԲ-11/6-2015/ՃՈ/6</t>
  </si>
  <si>
    <t>&lt;&lt;ՌԱՆ – ՕՅԼ&gt;&gt; ՍՊԸ</t>
  </si>
  <si>
    <t>Ք.Երևան, Արին-Բերդի հ9</t>
  </si>
  <si>
    <t xml:space="preserve">&lt;&lt;Արդշինինվեստբանկ&gt;&gt;ՓԲԸ, &lt;&lt;ՈՒրարտու&gt;&gt;մ/ճ
Հ/Հ  2475000030300000
</t>
  </si>
  <si>
    <t>ՀՎՀՀ  00433237</t>
  </si>
  <si>
    <t>ՀՀ ԿԱ Ո-ՇՀԱՊՁԲ-11/6-2015/ՃՈ/1</t>
  </si>
  <si>
    <t xml:space="preserve">«ԷԼԲԱՏ» ՓԲԸ </t>
  </si>
  <si>
    <t>ք. Երևան,  Շարուրի 37/29</t>
  </si>
  <si>
    <t xml:space="preserve">«ԱմերիաԲանկ» ՓԲԸ 
Հ/Հ  1570005215160100
</t>
  </si>
  <si>
    <t>ՀՎՀՀ  02242108</t>
  </si>
  <si>
    <t>«Մոսէսքո» ՍՊԸ</t>
  </si>
  <si>
    <t>ՀՀ ԿԱ Ո-ՇՀԱՊՁԲ-11/6-2015/ՃՈ/2</t>
  </si>
  <si>
    <t>ք. Երևան, Նար-Դոս 75</t>
  </si>
  <si>
    <t xml:space="preserve">«Զարգացման Հայկական Բանկ» ՓԲԸ
Հ/Հ 1810003012160100
</t>
  </si>
  <si>
    <t>ՀՎՀՀ 04214892</t>
  </si>
  <si>
    <t>11.03.2015թ.</t>
  </si>
  <si>
    <t>12.03.2015թ.</t>
  </si>
  <si>
    <t>13.03.2015թ.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</si>
</sst>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scheme val="minor"/>
    </font>
    <font>
      <sz val="7"/>
      <color theme="1"/>
      <name val="GHEA Grapalat"/>
      <family val="3"/>
    </font>
    <font>
      <b/>
      <i/>
      <sz val="12"/>
      <color theme="1"/>
      <name val="GHEA Grapalat"/>
      <family val="3"/>
    </font>
    <font>
      <sz val="10"/>
      <color theme="1"/>
      <name val="GHEA Grapalat"/>
      <family val="3"/>
    </font>
    <font>
      <b/>
      <sz val="7"/>
      <color theme="1"/>
      <name val="GHEA Grapalat"/>
      <family val="3"/>
    </font>
    <font>
      <b/>
      <sz val="6"/>
      <color theme="1"/>
      <name val="GHEA Grapalat"/>
      <family val="3"/>
    </font>
    <font>
      <sz val="6"/>
      <color theme="1"/>
      <name val="GHEA Grapalat"/>
      <family val="3"/>
    </font>
    <font>
      <sz val="7"/>
      <color rgb="FF000000"/>
      <name val="GHEA Grapalat"/>
      <family val="3"/>
    </font>
    <font>
      <u/>
      <sz val="11"/>
      <color theme="10"/>
      <name val="Calibri"/>
      <family val="2"/>
    </font>
    <font>
      <u/>
      <sz val="7"/>
      <color theme="10"/>
      <name val="GHEA Grapalat"/>
      <family val="3"/>
    </font>
    <font>
      <sz val="5"/>
      <color theme="1"/>
      <name val="GHEA Grapalat"/>
      <family val="3"/>
    </font>
    <font>
      <i/>
      <sz val="5"/>
      <color theme="1"/>
      <name val="GHEA Grapalat"/>
      <family val="3"/>
    </font>
    <font>
      <i/>
      <sz val="5"/>
      <color theme="1"/>
      <name val="Calibri"/>
      <family val="2"/>
    </font>
    <font>
      <sz val="8"/>
      <color theme="1"/>
      <name val="GHEA Grapalat"/>
      <family val="3"/>
    </font>
    <font>
      <sz val="8"/>
      <name val="GHEA Grapalat"/>
      <family val="3"/>
    </font>
    <font>
      <sz val="6"/>
      <color theme="1"/>
      <name val="GHEA Mariam"/>
      <family val="3"/>
    </font>
    <font>
      <sz val="6"/>
      <color rgb="FF000000"/>
      <name val="GHEA Grapalat"/>
      <family val="3"/>
    </font>
    <font>
      <b/>
      <sz val="6"/>
      <color theme="1"/>
      <name val="Times Armenian"/>
      <family val="1"/>
    </font>
    <font>
      <u/>
      <sz val="6"/>
      <color theme="10"/>
      <name val="Calibri"/>
      <family val="2"/>
    </font>
    <font>
      <sz val="6"/>
      <color theme="1"/>
      <name val="Calibri"/>
      <family val="2"/>
      <scheme val="minor"/>
    </font>
    <font>
      <sz val="6"/>
      <color theme="1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201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2" fontId="14" fillId="0" borderId="1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textRotation="90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/>
    </xf>
    <xf numFmtId="0" fontId="1" fillId="0" borderId="1" xfId="0" applyFont="1" applyFill="1" applyBorder="1"/>
    <xf numFmtId="0" fontId="10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2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/>
    </xf>
    <xf numFmtId="14" fontId="1" fillId="0" borderId="4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/>
    <xf numFmtId="0" fontId="19" fillId="0" borderId="1" xfId="0" applyFont="1" applyBorder="1" applyAlignment="1">
      <alignment wrapText="1"/>
    </xf>
    <xf numFmtId="0" fontId="1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top" wrapText="1"/>
    </xf>
    <xf numFmtId="0" fontId="18" fillId="0" borderId="1" xfId="1" applyFont="1" applyBorder="1" applyAlignment="1" applyProtection="1"/>
    <xf numFmtId="0" fontId="5" fillId="0" borderId="0" xfId="0" applyFont="1" applyAlignment="1">
      <alignment horizontal="center" vertical="top" wrapText="1"/>
    </xf>
    <xf numFmtId="0" fontId="5" fillId="0" borderId="1" xfId="0" applyFont="1" applyBorder="1"/>
    <xf numFmtId="0" fontId="5" fillId="0" borderId="2" xfId="0" applyFont="1" applyBorder="1" applyAlignment="1">
      <alignment horizontal="center" vertical="center" wrapText="1"/>
    </xf>
    <xf numFmtId="1" fontId="6" fillId="0" borderId="2" xfId="0" applyNumberFormat="1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1" fontId="20" fillId="0" borderId="1" xfId="0" applyNumberFormat="1" applyFont="1" applyBorder="1" applyAlignment="1">
      <alignment horizontal="center" vertical="top" wrapText="1"/>
    </xf>
    <xf numFmtId="1" fontId="0" fillId="0" borderId="1" xfId="0" applyNumberFormat="1" applyBorder="1"/>
    <xf numFmtId="1" fontId="19" fillId="0" borderId="1" xfId="0" applyNumberFormat="1" applyFont="1" applyBorder="1"/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textRotation="90" wrapText="1"/>
    </xf>
    <xf numFmtId="0" fontId="1" fillId="0" borderId="6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textRotation="90" wrapText="1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5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1" fillId="0" borderId="5" xfId="0" applyFont="1" applyFill="1" applyBorder="1" applyAlignment="1">
      <alignment horizontal="left" vertical="center"/>
    </xf>
    <xf numFmtId="0" fontId="1" fillId="0" borderId="6" xfId="0" applyFont="1" applyFill="1" applyBorder="1" applyAlignment="1">
      <alignment horizontal="left" vertical="center"/>
    </xf>
    <xf numFmtId="0" fontId="1" fillId="0" borderId="7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5" xfId="0" applyFont="1" applyBorder="1"/>
    <xf numFmtId="0" fontId="1" fillId="0" borderId="7" xfId="0" applyFont="1" applyBorder="1"/>
    <xf numFmtId="0" fontId="4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1" fillId="2" borderId="4" xfId="0" applyFont="1" applyFill="1" applyBorder="1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0" fillId="0" borderId="14" xfId="0" applyBorder="1"/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11" fillId="0" borderId="0" xfId="0" applyFont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9" fillId="0" borderId="5" xfId="1" applyFont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" fillId="0" borderId="9" xfId="0" applyFont="1" applyBorder="1" applyAlignment="1">
      <alignment horizontal="center"/>
    </xf>
    <xf numFmtId="0" fontId="1" fillId="0" borderId="12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1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0" fillId="0" borderId="7" xfId="0" applyBorder="1"/>
    <xf numFmtId="2" fontId="14" fillId="0" borderId="5" xfId="0" applyNumberFormat="1" applyFont="1" applyFill="1" applyBorder="1" applyAlignment="1">
      <alignment horizontal="center" vertical="center"/>
    </xf>
    <xf numFmtId="2" fontId="14" fillId="0" borderId="7" xfId="0" applyNumberFormat="1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darf-llc@mail.ru" TargetMode="External"/><Relationship Id="rId1" Type="http://schemas.openxmlformats.org/officeDocument/2006/relationships/hyperlink" Target="mailto:police-gnumner@rambler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85"/>
  <sheetViews>
    <sheetView tabSelected="1" topLeftCell="A123" zoomScale="120" zoomScaleNormal="120" workbookViewId="0">
      <selection activeCell="J140" sqref="J140:K140"/>
    </sheetView>
  </sheetViews>
  <sheetFormatPr defaultRowHeight="9.75"/>
  <cols>
    <col min="1" max="1" width="0.7109375" style="1" customWidth="1"/>
    <col min="2" max="2" width="4.7109375" style="1" customWidth="1"/>
    <col min="3" max="3" width="18.28515625" style="1" customWidth="1"/>
    <col min="4" max="4" width="11.7109375" style="1" customWidth="1"/>
    <col min="5" max="5" width="10.28515625" style="1" customWidth="1"/>
    <col min="6" max="7" width="9.140625" style="17" customWidth="1"/>
    <col min="8" max="8" width="9.140625" style="17" hidden="1" customWidth="1"/>
    <col min="9" max="9" width="9" style="1" customWidth="1"/>
    <col min="10" max="11" width="31.7109375" style="1" customWidth="1"/>
    <col min="12" max="16384" width="9.140625" style="1"/>
  </cols>
  <sheetData>
    <row r="1" spans="1:11" ht="17.25">
      <c r="A1" s="122" t="s">
        <v>10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</row>
    <row r="2" spans="1:11" ht="9.75" customHeight="1">
      <c r="A2" s="4"/>
      <c r="B2" s="4"/>
      <c r="C2" s="4"/>
      <c r="D2" s="4"/>
      <c r="E2" s="4"/>
      <c r="F2" s="15"/>
      <c r="G2" s="15"/>
      <c r="H2" s="15"/>
      <c r="I2" s="4"/>
      <c r="J2" s="4"/>
    </row>
    <row r="3" spans="1:11" ht="17.25">
      <c r="A3" s="122" t="s">
        <v>11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</row>
    <row r="4" spans="1:11">
      <c r="A4" s="3"/>
      <c r="B4" s="3"/>
      <c r="C4" s="3"/>
      <c r="D4" s="3"/>
      <c r="E4" s="3"/>
      <c r="F4" s="16"/>
      <c r="G4" s="16"/>
      <c r="H4" s="16"/>
      <c r="I4" s="3"/>
      <c r="J4" s="3"/>
    </row>
    <row r="5" spans="1:11" ht="19.5" customHeight="1">
      <c r="A5" s="122" t="s">
        <v>101</v>
      </c>
      <c r="B5" s="122"/>
      <c r="C5" s="122"/>
      <c r="D5" s="122"/>
      <c r="E5" s="122"/>
      <c r="F5" s="122"/>
      <c r="G5" s="122"/>
      <c r="H5" s="122"/>
      <c r="I5" s="122"/>
      <c r="J5" s="122"/>
      <c r="K5" s="122"/>
    </row>
    <row r="6" spans="1:11" ht="45" customHeight="1">
      <c r="A6" s="123" t="s">
        <v>102</v>
      </c>
      <c r="B6" s="123"/>
      <c r="C6" s="123"/>
      <c r="D6" s="123"/>
      <c r="E6" s="123"/>
      <c r="F6" s="123"/>
      <c r="G6" s="123"/>
      <c r="H6" s="123"/>
      <c r="I6" s="123"/>
      <c r="J6" s="123"/>
      <c r="K6" s="123"/>
    </row>
    <row r="7" spans="1:11" ht="12.75" customHeight="1">
      <c r="B7" s="85" t="s">
        <v>1</v>
      </c>
      <c r="C7" s="86"/>
      <c r="D7" s="86"/>
      <c r="E7" s="86"/>
      <c r="F7" s="86"/>
      <c r="G7" s="86"/>
      <c r="H7" s="86"/>
      <c r="I7" s="86"/>
      <c r="J7" s="86"/>
      <c r="K7" s="86"/>
    </row>
    <row r="8" spans="1:11" ht="11.25" customHeight="1">
      <c r="B8" s="129" t="s">
        <v>2</v>
      </c>
      <c r="C8" s="129" t="s">
        <v>3</v>
      </c>
      <c r="D8" s="129" t="s">
        <v>4</v>
      </c>
      <c r="E8" s="85" t="s">
        <v>5</v>
      </c>
      <c r="F8" s="87"/>
      <c r="G8" s="85" t="s">
        <v>6</v>
      </c>
      <c r="H8" s="86"/>
      <c r="I8" s="87"/>
      <c r="J8" s="125" t="s">
        <v>7</v>
      </c>
      <c r="K8" s="129" t="s">
        <v>78</v>
      </c>
    </row>
    <row r="9" spans="1:11" ht="10.5" customHeight="1">
      <c r="B9" s="130"/>
      <c r="C9" s="130"/>
      <c r="D9" s="130"/>
      <c r="E9" s="131" t="s">
        <v>77</v>
      </c>
      <c r="F9" s="133" t="s">
        <v>0</v>
      </c>
      <c r="G9" s="85" t="s">
        <v>8</v>
      </c>
      <c r="H9" s="86"/>
      <c r="I9" s="87"/>
      <c r="J9" s="126"/>
      <c r="K9" s="130"/>
    </row>
    <row r="10" spans="1:11" ht="12.75" customHeight="1">
      <c r="B10" s="130"/>
      <c r="C10" s="130"/>
      <c r="D10" s="130"/>
      <c r="E10" s="132"/>
      <c r="F10" s="134"/>
      <c r="G10" s="127" t="s">
        <v>77</v>
      </c>
      <c r="H10" s="73"/>
      <c r="I10" s="129" t="s">
        <v>0</v>
      </c>
      <c r="J10" s="126"/>
      <c r="K10" s="130"/>
    </row>
    <row r="11" spans="1:11" ht="12.75" customHeight="1">
      <c r="B11" s="130"/>
      <c r="C11" s="130"/>
      <c r="D11" s="130"/>
      <c r="E11" s="132"/>
      <c r="F11" s="134"/>
      <c r="G11" s="128"/>
      <c r="H11" s="74"/>
      <c r="I11" s="130"/>
      <c r="J11" s="126"/>
      <c r="K11" s="130"/>
    </row>
    <row r="12" spans="1:11" s="44" customFormat="1" ht="103.5" customHeight="1">
      <c r="B12" s="51">
        <v>1</v>
      </c>
      <c r="C12" s="53" t="s">
        <v>103</v>
      </c>
      <c r="D12" s="54" t="s">
        <v>9</v>
      </c>
      <c r="E12" s="56"/>
      <c r="F12" s="79">
        <v>180</v>
      </c>
      <c r="G12" s="55"/>
      <c r="H12" s="80">
        <v>44400</v>
      </c>
      <c r="I12" s="81">
        <f>+F12*H12</f>
        <v>7992000</v>
      </c>
      <c r="J12" s="53" t="s">
        <v>128</v>
      </c>
      <c r="K12" s="53" t="s">
        <v>128</v>
      </c>
    </row>
    <row r="13" spans="1:11" s="44" customFormat="1" ht="100.5" customHeight="1">
      <c r="B13" s="52">
        <v>2</v>
      </c>
      <c r="C13" s="53" t="s">
        <v>103</v>
      </c>
      <c r="D13" s="54" t="s">
        <v>9</v>
      </c>
      <c r="E13" s="56"/>
      <c r="F13" s="79">
        <v>24</v>
      </c>
      <c r="G13" s="55"/>
      <c r="H13" s="80">
        <v>26000</v>
      </c>
      <c r="I13" s="81">
        <f t="shared" ref="I13:I26" si="0">+F13*H13</f>
        <v>624000</v>
      </c>
      <c r="J13" s="53" t="s">
        <v>129</v>
      </c>
      <c r="K13" s="53" t="s">
        <v>129</v>
      </c>
    </row>
    <row r="14" spans="1:11" s="44" customFormat="1" ht="100.5" customHeight="1">
      <c r="B14" s="51">
        <v>3</v>
      </c>
      <c r="C14" s="53" t="s">
        <v>103</v>
      </c>
      <c r="D14" s="54" t="s">
        <v>9</v>
      </c>
      <c r="E14" s="56"/>
      <c r="F14" s="79">
        <v>180</v>
      </c>
      <c r="G14" s="55"/>
      <c r="H14" s="80">
        <v>52800</v>
      </c>
      <c r="I14" s="81">
        <f t="shared" si="0"/>
        <v>9504000</v>
      </c>
      <c r="J14" s="53" t="s">
        <v>130</v>
      </c>
      <c r="K14" s="53" t="s">
        <v>130</v>
      </c>
    </row>
    <row r="15" spans="1:11" s="44" customFormat="1" ht="97.5" customHeight="1">
      <c r="B15" s="52">
        <v>4</v>
      </c>
      <c r="C15" s="53" t="s">
        <v>103</v>
      </c>
      <c r="D15" s="54" t="s">
        <v>9</v>
      </c>
      <c r="E15" s="56"/>
      <c r="F15" s="79">
        <v>120</v>
      </c>
      <c r="G15" s="55"/>
      <c r="H15" s="80">
        <v>38000</v>
      </c>
      <c r="I15" s="81">
        <f t="shared" si="0"/>
        <v>4560000</v>
      </c>
      <c r="J15" s="53" t="s">
        <v>131</v>
      </c>
      <c r="K15" s="53" t="s">
        <v>131</v>
      </c>
    </row>
    <row r="16" spans="1:11" s="44" customFormat="1" ht="100.5" customHeight="1">
      <c r="B16" s="51">
        <v>5</v>
      </c>
      <c r="C16" s="53" t="s">
        <v>103</v>
      </c>
      <c r="D16" s="54" t="s">
        <v>9</v>
      </c>
      <c r="E16" s="56"/>
      <c r="F16" s="79">
        <v>160</v>
      </c>
      <c r="G16" s="55"/>
      <c r="H16" s="80">
        <v>40000</v>
      </c>
      <c r="I16" s="81">
        <f t="shared" si="0"/>
        <v>6400000</v>
      </c>
      <c r="J16" s="53" t="s">
        <v>132</v>
      </c>
      <c r="K16" s="53" t="s">
        <v>132</v>
      </c>
    </row>
    <row r="17" spans="2:11" s="44" customFormat="1" ht="90" customHeight="1">
      <c r="B17" s="52">
        <v>6</v>
      </c>
      <c r="C17" s="53" t="s">
        <v>103</v>
      </c>
      <c r="D17" s="54" t="s">
        <v>9</v>
      </c>
      <c r="E17" s="56"/>
      <c r="F17" s="79">
        <v>12</v>
      </c>
      <c r="G17" s="55"/>
      <c r="H17" s="80">
        <v>90000</v>
      </c>
      <c r="I17" s="81">
        <f t="shared" si="0"/>
        <v>1080000</v>
      </c>
      <c r="J17" s="53" t="s">
        <v>133</v>
      </c>
      <c r="K17" s="53" t="s">
        <v>133</v>
      </c>
    </row>
    <row r="18" spans="2:11" s="44" customFormat="1" ht="79.5" customHeight="1">
      <c r="B18" s="51">
        <v>7</v>
      </c>
      <c r="C18" s="53" t="s">
        <v>103</v>
      </c>
      <c r="D18" s="54" t="s">
        <v>9</v>
      </c>
      <c r="E18" s="56"/>
      <c r="F18" s="79">
        <v>12</v>
      </c>
      <c r="G18" s="55"/>
      <c r="H18" s="80">
        <v>90000</v>
      </c>
      <c r="I18" s="81">
        <f t="shared" si="0"/>
        <v>1080000</v>
      </c>
      <c r="J18" s="53" t="s">
        <v>134</v>
      </c>
      <c r="K18" s="53" t="s">
        <v>134</v>
      </c>
    </row>
    <row r="19" spans="2:11" s="44" customFormat="1" ht="99.75" customHeight="1">
      <c r="B19" s="52">
        <v>8</v>
      </c>
      <c r="C19" s="53" t="s">
        <v>103</v>
      </c>
      <c r="D19" s="54" t="s">
        <v>9</v>
      </c>
      <c r="E19" s="56"/>
      <c r="F19" s="79">
        <v>8</v>
      </c>
      <c r="G19" s="55"/>
      <c r="H19" s="80">
        <v>60000</v>
      </c>
      <c r="I19" s="81">
        <f t="shared" si="0"/>
        <v>480000</v>
      </c>
      <c r="J19" s="53" t="s">
        <v>135</v>
      </c>
      <c r="K19" s="53" t="s">
        <v>135</v>
      </c>
    </row>
    <row r="20" spans="2:11" s="44" customFormat="1" ht="99.75" customHeight="1">
      <c r="B20" s="51">
        <v>9</v>
      </c>
      <c r="C20" s="53" t="s">
        <v>103</v>
      </c>
      <c r="D20" s="54" t="s">
        <v>9</v>
      </c>
      <c r="E20" s="56"/>
      <c r="F20" s="79">
        <v>8</v>
      </c>
      <c r="G20" s="55"/>
      <c r="H20" s="80">
        <v>68000</v>
      </c>
      <c r="I20" s="81">
        <f t="shared" si="0"/>
        <v>544000</v>
      </c>
      <c r="J20" s="53" t="s">
        <v>136</v>
      </c>
      <c r="K20" s="53" t="s">
        <v>136</v>
      </c>
    </row>
    <row r="21" spans="2:11" s="44" customFormat="1" ht="101.25" customHeight="1">
      <c r="B21" s="52">
        <v>10</v>
      </c>
      <c r="C21" s="53" t="s">
        <v>103</v>
      </c>
      <c r="D21" s="54" t="s">
        <v>9</v>
      </c>
      <c r="E21" s="57"/>
      <c r="F21" s="79">
        <v>32</v>
      </c>
      <c r="G21" s="55"/>
      <c r="H21" s="80">
        <v>24000</v>
      </c>
      <c r="I21" s="81">
        <f t="shared" si="0"/>
        <v>768000</v>
      </c>
      <c r="J21" s="53" t="s">
        <v>137</v>
      </c>
      <c r="K21" s="53" t="s">
        <v>137</v>
      </c>
    </row>
    <row r="22" spans="2:11" s="44" customFormat="1" ht="61.5" customHeight="1">
      <c r="B22" s="51">
        <v>11</v>
      </c>
      <c r="C22" s="53" t="s">
        <v>125</v>
      </c>
      <c r="D22" s="54" t="s">
        <v>9</v>
      </c>
      <c r="E22" s="57"/>
      <c r="F22" s="79">
        <v>180</v>
      </c>
      <c r="G22" s="55"/>
      <c r="H22" s="80">
        <v>18640</v>
      </c>
      <c r="I22" s="81">
        <f t="shared" si="0"/>
        <v>3355200</v>
      </c>
      <c r="J22" s="53" t="s">
        <v>138</v>
      </c>
      <c r="K22" s="53" t="s">
        <v>138</v>
      </c>
    </row>
    <row r="23" spans="2:11" s="44" customFormat="1" ht="62.25" customHeight="1">
      <c r="B23" s="52">
        <v>12</v>
      </c>
      <c r="C23" s="53" t="s">
        <v>125</v>
      </c>
      <c r="D23" s="54" t="s">
        <v>9</v>
      </c>
      <c r="E23" s="58"/>
      <c r="F23" s="79">
        <v>6</v>
      </c>
      <c r="G23" s="55"/>
      <c r="H23" s="80">
        <v>29400</v>
      </c>
      <c r="I23" s="81">
        <f t="shared" si="0"/>
        <v>176400</v>
      </c>
      <c r="J23" s="53" t="s">
        <v>139</v>
      </c>
      <c r="K23" s="53" t="s">
        <v>139</v>
      </c>
    </row>
    <row r="24" spans="2:11" s="44" customFormat="1" ht="70.5" customHeight="1">
      <c r="B24" s="51">
        <v>13</v>
      </c>
      <c r="C24" s="53" t="s">
        <v>126</v>
      </c>
      <c r="D24" s="54" t="s">
        <v>143</v>
      </c>
      <c r="E24" s="57"/>
      <c r="F24" s="79">
        <v>400</v>
      </c>
      <c r="G24" s="55"/>
      <c r="H24" s="80">
        <v>1520</v>
      </c>
      <c r="I24" s="81">
        <f t="shared" si="0"/>
        <v>608000</v>
      </c>
      <c r="J24" s="53" t="s">
        <v>140</v>
      </c>
      <c r="K24" s="53" t="s">
        <v>140</v>
      </c>
    </row>
    <row r="25" spans="2:11" s="44" customFormat="1" ht="61.5" customHeight="1">
      <c r="B25" s="52">
        <v>14</v>
      </c>
      <c r="C25" s="53" t="s">
        <v>126</v>
      </c>
      <c r="D25" s="54" t="s">
        <v>143</v>
      </c>
      <c r="E25" s="57"/>
      <c r="F25" s="79">
        <v>1000</v>
      </c>
      <c r="G25" s="55"/>
      <c r="H25" s="80">
        <v>2050</v>
      </c>
      <c r="I25" s="81">
        <f t="shared" si="0"/>
        <v>2050000</v>
      </c>
      <c r="J25" s="53" t="s">
        <v>141</v>
      </c>
      <c r="K25" s="53" t="s">
        <v>141</v>
      </c>
    </row>
    <row r="26" spans="2:11" s="44" customFormat="1" ht="162" customHeight="1">
      <c r="B26" s="51">
        <v>15</v>
      </c>
      <c r="C26" s="53" t="s">
        <v>127</v>
      </c>
      <c r="D26" s="54" t="s">
        <v>143</v>
      </c>
      <c r="E26" s="57"/>
      <c r="F26" s="79">
        <v>500</v>
      </c>
      <c r="G26" s="55"/>
      <c r="H26" s="80">
        <v>800</v>
      </c>
      <c r="I26" s="81">
        <f t="shared" si="0"/>
        <v>400000</v>
      </c>
      <c r="J26" s="53" t="s">
        <v>142</v>
      </c>
      <c r="K26" s="53" t="s">
        <v>142</v>
      </c>
    </row>
    <row r="27" spans="2:11" ht="11.25" customHeight="1">
      <c r="B27" s="124"/>
      <c r="C27" s="124"/>
      <c r="D27" s="124"/>
      <c r="E27" s="124"/>
      <c r="F27" s="124"/>
      <c r="G27" s="124"/>
      <c r="H27" s="124"/>
      <c r="I27" s="124"/>
      <c r="J27" s="124"/>
      <c r="K27" s="124"/>
    </row>
    <row r="28" spans="2:11" ht="11.25" customHeight="1">
      <c r="B28" s="135" t="s">
        <v>12</v>
      </c>
      <c r="C28" s="136"/>
      <c r="D28" s="136"/>
      <c r="E28" s="136"/>
      <c r="F28" s="137"/>
      <c r="G28" s="85" t="s">
        <v>13</v>
      </c>
      <c r="H28" s="86"/>
      <c r="I28" s="86"/>
      <c r="J28" s="86"/>
      <c r="K28" s="87"/>
    </row>
    <row r="29" spans="2:11" ht="11.25" customHeight="1">
      <c r="B29" s="91"/>
      <c r="C29" s="92"/>
      <c r="D29" s="92"/>
      <c r="E29" s="92"/>
      <c r="F29" s="92"/>
      <c r="G29" s="92"/>
      <c r="H29" s="92"/>
      <c r="I29" s="92"/>
      <c r="J29" s="92"/>
      <c r="K29" s="93"/>
    </row>
    <row r="30" spans="2:11" ht="11.25" customHeight="1">
      <c r="B30" s="94" t="s">
        <v>14</v>
      </c>
      <c r="C30" s="95"/>
      <c r="D30" s="95"/>
      <c r="E30" s="95"/>
      <c r="F30" s="95"/>
      <c r="G30" s="95"/>
      <c r="H30" s="95"/>
      <c r="I30" s="95"/>
      <c r="J30" s="95"/>
      <c r="K30" s="96"/>
    </row>
    <row r="31" spans="2:11" ht="11.25" customHeight="1">
      <c r="B31" s="112" t="s">
        <v>15</v>
      </c>
      <c r="C31" s="112"/>
      <c r="D31" s="112" t="s">
        <v>16</v>
      </c>
      <c r="E31" s="112"/>
      <c r="F31" s="18" t="s">
        <v>17</v>
      </c>
      <c r="G31" s="18" t="s">
        <v>18</v>
      </c>
      <c r="H31" s="18"/>
      <c r="I31" s="35" t="s">
        <v>19</v>
      </c>
      <c r="J31" s="97" t="s">
        <v>20</v>
      </c>
      <c r="K31" s="98"/>
    </row>
    <row r="32" spans="2:11" ht="11.25" customHeight="1">
      <c r="B32" s="99" t="s">
        <v>76</v>
      </c>
      <c r="C32" s="100"/>
      <c r="D32" s="99" t="s">
        <v>49</v>
      </c>
      <c r="E32" s="100"/>
      <c r="F32" s="19" t="s">
        <v>49</v>
      </c>
      <c r="G32" s="19" t="s">
        <v>104</v>
      </c>
      <c r="H32" s="19"/>
      <c r="I32" s="9"/>
      <c r="J32" s="99" t="s">
        <v>50</v>
      </c>
      <c r="K32" s="100"/>
    </row>
    <row r="33" spans="2:11" ht="11.25" customHeight="1">
      <c r="B33" s="91"/>
      <c r="C33" s="92"/>
      <c r="D33" s="92"/>
      <c r="E33" s="92"/>
      <c r="F33" s="92"/>
      <c r="G33" s="92"/>
      <c r="H33" s="92"/>
      <c r="I33" s="92"/>
      <c r="J33" s="92"/>
      <c r="K33" s="93"/>
    </row>
    <row r="34" spans="2:11" ht="13.5" customHeight="1">
      <c r="B34" s="107" t="s">
        <v>21</v>
      </c>
      <c r="C34" s="107"/>
      <c r="D34" s="107"/>
      <c r="E34" s="107"/>
      <c r="F34" s="107"/>
      <c r="G34" s="101" t="s">
        <v>144</v>
      </c>
      <c r="H34" s="102"/>
      <c r="I34" s="102"/>
      <c r="J34" s="102"/>
      <c r="K34" s="103"/>
    </row>
    <row r="35" spans="2:11" ht="12" customHeight="1">
      <c r="B35" s="108" t="s">
        <v>65</v>
      </c>
      <c r="C35" s="109"/>
      <c r="D35" s="109"/>
      <c r="E35" s="109"/>
      <c r="F35" s="109"/>
      <c r="G35" s="104" t="s">
        <v>105</v>
      </c>
      <c r="H35" s="105"/>
      <c r="I35" s="105"/>
      <c r="J35" s="105"/>
      <c r="K35" s="106"/>
    </row>
    <row r="36" spans="2:11" ht="12" customHeight="1">
      <c r="B36" s="110"/>
      <c r="C36" s="111"/>
      <c r="D36" s="111"/>
      <c r="E36" s="111"/>
      <c r="F36" s="111"/>
      <c r="G36" s="104" t="s">
        <v>22</v>
      </c>
      <c r="H36" s="105"/>
      <c r="I36" s="105"/>
      <c r="J36" s="105"/>
      <c r="K36" s="106"/>
    </row>
    <row r="37" spans="2:11" ht="24" customHeight="1">
      <c r="B37" s="108" t="s">
        <v>25</v>
      </c>
      <c r="C37" s="109"/>
      <c r="D37" s="109"/>
      <c r="E37" s="109"/>
      <c r="F37" s="181"/>
      <c r="G37" s="30"/>
      <c r="H37" s="65"/>
      <c r="I37" s="5" t="s">
        <v>23</v>
      </c>
      <c r="J37" s="174" t="s">
        <v>24</v>
      </c>
      <c r="K37" s="175"/>
    </row>
    <row r="38" spans="2:11" ht="12.75" customHeight="1">
      <c r="B38" s="182"/>
      <c r="C38" s="183"/>
      <c r="D38" s="183"/>
      <c r="E38" s="183"/>
      <c r="F38" s="184"/>
      <c r="G38" s="31">
        <v>1</v>
      </c>
      <c r="H38" s="72"/>
      <c r="I38" s="8"/>
      <c r="J38" s="113"/>
      <c r="K38" s="114"/>
    </row>
    <row r="39" spans="2:11" ht="12.75" customHeight="1">
      <c r="B39" s="110"/>
      <c r="C39" s="111"/>
      <c r="D39" s="111"/>
      <c r="E39" s="111"/>
      <c r="F39" s="185"/>
      <c r="G39" s="31" t="s">
        <v>22</v>
      </c>
      <c r="H39" s="72"/>
      <c r="I39" s="8"/>
      <c r="J39" s="113"/>
      <c r="K39" s="114"/>
    </row>
    <row r="40" spans="2:11" ht="12.75" customHeight="1">
      <c r="B40" s="178"/>
      <c r="C40" s="179"/>
      <c r="D40" s="179"/>
      <c r="E40" s="179"/>
      <c r="F40" s="180"/>
      <c r="G40" s="20"/>
      <c r="H40" s="20"/>
      <c r="I40" s="2"/>
      <c r="J40" s="115"/>
      <c r="K40" s="116"/>
    </row>
    <row r="41" spans="2:11" ht="12.75" customHeight="1">
      <c r="B41" s="91"/>
      <c r="C41" s="92"/>
      <c r="D41" s="92"/>
      <c r="E41" s="92"/>
      <c r="F41" s="92"/>
      <c r="G41" s="92"/>
      <c r="H41" s="92"/>
      <c r="I41" s="92"/>
      <c r="J41" s="92"/>
      <c r="K41" s="93"/>
    </row>
    <row r="42" spans="2:11" ht="15" customHeight="1">
      <c r="B42" s="194" t="s">
        <v>26</v>
      </c>
      <c r="C42" s="186" t="s">
        <v>27</v>
      </c>
      <c r="D42" s="187"/>
      <c r="E42" s="190" t="s">
        <v>28</v>
      </c>
      <c r="F42" s="190"/>
      <c r="G42" s="190"/>
      <c r="H42" s="190"/>
      <c r="I42" s="190"/>
      <c r="J42" s="190"/>
      <c r="K42" s="190"/>
    </row>
    <row r="43" spans="2:11" ht="12.75" customHeight="1">
      <c r="B43" s="194"/>
      <c r="C43" s="188"/>
      <c r="D43" s="189"/>
      <c r="E43" s="191" t="s">
        <v>29</v>
      </c>
      <c r="F43" s="192"/>
      <c r="G43" s="192"/>
      <c r="H43" s="192"/>
      <c r="I43" s="192"/>
      <c r="J43" s="192"/>
      <c r="K43" s="193"/>
    </row>
    <row r="44" spans="2:11" ht="13.5" customHeight="1">
      <c r="B44" s="194"/>
      <c r="C44" s="188"/>
      <c r="D44" s="189"/>
      <c r="E44" s="177" t="s">
        <v>30</v>
      </c>
      <c r="F44" s="177"/>
      <c r="G44" s="176" t="s">
        <v>31</v>
      </c>
      <c r="H44" s="176"/>
      <c r="I44" s="176"/>
      <c r="J44" s="117" t="s">
        <v>32</v>
      </c>
      <c r="K44" s="117"/>
    </row>
    <row r="45" spans="2:11" ht="31.5" customHeight="1">
      <c r="B45" s="194"/>
      <c r="C45" s="188"/>
      <c r="D45" s="189"/>
      <c r="E45" s="27" t="s">
        <v>77</v>
      </c>
      <c r="F45" s="28" t="s">
        <v>0</v>
      </c>
      <c r="G45" s="21" t="s">
        <v>77</v>
      </c>
      <c r="H45" s="21"/>
      <c r="I45" s="22" t="s">
        <v>0</v>
      </c>
      <c r="J45" s="7" t="s">
        <v>77</v>
      </c>
      <c r="K45" s="33" t="s">
        <v>0</v>
      </c>
    </row>
    <row r="46" spans="2:11" ht="18.75" customHeight="1">
      <c r="B46" s="62"/>
      <c r="C46" s="120" t="s">
        <v>117</v>
      </c>
      <c r="D46" s="121"/>
      <c r="E46" s="27"/>
      <c r="F46" s="28"/>
      <c r="G46" s="21"/>
      <c r="H46" s="21"/>
      <c r="I46" s="22"/>
      <c r="J46" s="46"/>
      <c r="K46" s="47"/>
    </row>
    <row r="47" spans="2:11" ht="14.25" customHeight="1">
      <c r="B47" s="62">
        <v>1</v>
      </c>
      <c r="C47" s="118" t="s">
        <v>145</v>
      </c>
      <c r="D47" s="119"/>
      <c r="E47" s="63"/>
      <c r="F47" s="63">
        <v>5992500</v>
      </c>
      <c r="G47" s="64"/>
      <c r="H47" s="64"/>
      <c r="I47" s="64">
        <f>+F47*20%</f>
        <v>1198500</v>
      </c>
      <c r="J47" s="64">
        <f>+E47+G47</f>
        <v>0</v>
      </c>
      <c r="K47" s="64">
        <f>+F47+I47</f>
        <v>7191000</v>
      </c>
    </row>
    <row r="48" spans="2:11" ht="15" customHeight="1">
      <c r="B48" s="62">
        <v>2</v>
      </c>
      <c r="C48" s="83" t="s">
        <v>116</v>
      </c>
      <c r="D48" s="83"/>
      <c r="E48" s="63"/>
      <c r="F48" s="63">
        <v>3135000</v>
      </c>
      <c r="G48" s="64"/>
      <c r="H48" s="64"/>
      <c r="I48" s="64">
        <f>+F48*20%</f>
        <v>627000</v>
      </c>
      <c r="J48" s="64">
        <f>+E48+G48</f>
        <v>0</v>
      </c>
      <c r="K48" s="64">
        <f>+F48+I48</f>
        <v>3762000</v>
      </c>
    </row>
    <row r="49" spans="2:11" ht="15" customHeight="1">
      <c r="B49" s="62">
        <v>3</v>
      </c>
      <c r="C49" s="83" t="s">
        <v>146</v>
      </c>
      <c r="D49" s="83"/>
      <c r="E49" s="63"/>
      <c r="F49" s="63">
        <v>4317000</v>
      </c>
      <c r="G49" s="64"/>
      <c r="H49" s="64"/>
      <c r="I49" s="64">
        <f>+F49*20%</f>
        <v>863400</v>
      </c>
      <c r="J49" s="64"/>
      <c r="K49" s="64">
        <f>+F49+I49</f>
        <v>5180400</v>
      </c>
    </row>
    <row r="50" spans="2:11" ht="15.75" customHeight="1">
      <c r="B50" s="45"/>
      <c r="C50" s="120" t="s">
        <v>91</v>
      </c>
      <c r="D50" s="121"/>
      <c r="E50" s="64"/>
      <c r="F50" s="64"/>
      <c r="G50" s="64"/>
      <c r="H50" s="64"/>
      <c r="I50" s="64"/>
      <c r="J50" s="64"/>
      <c r="K50" s="64"/>
    </row>
    <row r="51" spans="2:11" ht="15.75" customHeight="1">
      <c r="B51" s="27">
        <v>1</v>
      </c>
      <c r="C51" s="118" t="s">
        <v>145</v>
      </c>
      <c r="D51" s="119"/>
      <c r="E51" s="64"/>
      <c r="F51" s="64">
        <v>378000</v>
      </c>
      <c r="G51" s="64"/>
      <c r="H51" s="64"/>
      <c r="I51" s="64">
        <f>+F51*20%</f>
        <v>75600</v>
      </c>
      <c r="J51" s="64">
        <f>+E51+G51</f>
        <v>0</v>
      </c>
      <c r="K51" s="64">
        <f>+F51+I51</f>
        <v>453600</v>
      </c>
    </row>
    <row r="52" spans="2:11" ht="15.75" customHeight="1">
      <c r="B52" s="27">
        <v>2</v>
      </c>
      <c r="C52" s="83" t="s">
        <v>116</v>
      </c>
      <c r="D52" s="83"/>
      <c r="E52" s="64"/>
      <c r="F52" s="64">
        <v>294000</v>
      </c>
      <c r="G52" s="64"/>
      <c r="H52" s="64"/>
      <c r="I52" s="64">
        <f>+F52*20%</f>
        <v>58800</v>
      </c>
      <c r="J52" s="64">
        <f>+E52+G52</f>
        <v>0</v>
      </c>
      <c r="K52" s="64">
        <f>+F52+I52</f>
        <v>352800</v>
      </c>
    </row>
    <row r="53" spans="2:11" ht="15.75" customHeight="1">
      <c r="B53" s="27">
        <v>3</v>
      </c>
      <c r="C53" s="83" t="s">
        <v>146</v>
      </c>
      <c r="D53" s="83"/>
      <c r="E53" s="64"/>
      <c r="F53" s="64">
        <v>300000</v>
      </c>
      <c r="G53" s="64"/>
      <c r="H53" s="64"/>
      <c r="I53" s="64">
        <f>+F53*20%</f>
        <v>60000</v>
      </c>
      <c r="J53" s="64"/>
      <c r="K53" s="64">
        <f>+F53+I53</f>
        <v>360000</v>
      </c>
    </row>
    <row r="54" spans="2:11" ht="15.75" customHeight="1">
      <c r="B54" s="45"/>
      <c r="C54" s="120" t="s">
        <v>92</v>
      </c>
      <c r="D54" s="121"/>
      <c r="E54" s="64"/>
      <c r="F54" s="64"/>
      <c r="G54" s="64"/>
      <c r="H54" s="64"/>
      <c r="I54" s="64"/>
      <c r="J54" s="64"/>
      <c r="K54" s="64"/>
    </row>
    <row r="55" spans="2:11" ht="15.75" customHeight="1">
      <c r="B55" s="27">
        <v>1</v>
      </c>
      <c r="C55" s="118" t="s">
        <v>145</v>
      </c>
      <c r="D55" s="119"/>
      <c r="E55" s="64"/>
      <c r="F55" s="64">
        <v>6195000</v>
      </c>
      <c r="G55" s="64"/>
      <c r="H55" s="64"/>
      <c r="I55" s="64">
        <f>+F55*20%</f>
        <v>1239000</v>
      </c>
      <c r="J55" s="64">
        <f>+E55+G55</f>
        <v>0</v>
      </c>
      <c r="K55" s="64">
        <f>+F55+I55</f>
        <v>7434000</v>
      </c>
    </row>
    <row r="56" spans="2:11" ht="15.75" customHeight="1">
      <c r="B56" s="27">
        <v>2</v>
      </c>
      <c r="C56" s="83" t="s">
        <v>116</v>
      </c>
      <c r="D56" s="83"/>
      <c r="E56" s="64"/>
      <c r="F56" s="64">
        <v>4800000</v>
      </c>
      <c r="G56" s="64"/>
      <c r="H56" s="64"/>
      <c r="I56" s="64">
        <f>+F56*20%</f>
        <v>960000</v>
      </c>
      <c r="J56" s="64">
        <f>+E56+G56</f>
        <v>0</v>
      </c>
      <c r="K56" s="64">
        <f>+F56+I56</f>
        <v>5760000</v>
      </c>
    </row>
    <row r="57" spans="2:11" ht="15.75" customHeight="1">
      <c r="B57" s="27">
        <v>3</v>
      </c>
      <c r="C57" s="83" t="s">
        <v>146</v>
      </c>
      <c r="D57" s="83"/>
      <c r="E57" s="64"/>
      <c r="F57" s="64">
        <v>4764000</v>
      </c>
      <c r="G57" s="64"/>
      <c r="H57" s="64"/>
      <c r="I57" s="64">
        <f>+F57*20%</f>
        <v>952800</v>
      </c>
      <c r="J57" s="64">
        <f>+E57+G57</f>
        <v>0</v>
      </c>
      <c r="K57" s="64">
        <f>+F57+I57</f>
        <v>5716800</v>
      </c>
    </row>
    <row r="58" spans="2:11" ht="15.75" customHeight="1">
      <c r="B58" s="45"/>
      <c r="C58" s="120" t="s">
        <v>93</v>
      </c>
      <c r="D58" s="121"/>
      <c r="E58" s="64"/>
      <c r="F58" s="64"/>
      <c r="G58" s="64"/>
      <c r="H58" s="64"/>
      <c r="I58" s="64"/>
      <c r="J58" s="64"/>
      <c r="K58" s="64"/>
    </row>
    <row r="59" spans="2:11" ht="15.75" customHeight="1">
      <c r="B59" s="27">
        <v>1</v>
      </c>
      <c r="C59" s="118" t="s">
        <v>145</v>
      </c>
      <c r="D59" s="119"/>
      <c r="E59" s="64"/>
      <c r="F59" s="64">
        <v>2190000</v>
      </c>
      <c r="G59" s="64"/>
      <c r="H59" s="64"/>
      <c r="I59" s="64">
        <f>+F59*20%</f>
        <v>438000</v>
      </c>
      <c r="J59" s="64">
        <f>+E59+G59</f>
        <v>0</v>
      </c>
      <c r="K59" s="64">
        <f>+F59+I59</f>
        <v>2628000</v>
      </c>
    </row>
    <row r="60" spans="2:11" ht="15.75" customHeight="1">
      <c r="B60" s="27">
        <v>2</v>
      </c>
      <c r="C60" s="83" t="s">
        <v>116</v>
      </c>
      <c r="D60" s="83"/>
      <c r="E60" s="64"/>
      <c r="F60" s="64">
        <v>1650000</v>
      </c>
      <c r="G60" s="64"/>
      <c r="H60" s="64"/>
      <c r="I60" s="64">
        <f>+F60*20%</f>
        <v>330000</v>
      </c>
      <c r="J60" s="64">
        <f>+E60+G60</f>
        <v>0</v>
      </c>
      <c r="K60" s="64">
        <f>+F60+I60</f>
        <v>1980000</v>
      </c>
    </row>
    <row r="61" spans="2:11" ht="15.75" customHeight="1">
      <c r="B61" s="27">
        <v>3</v>
      </c>
      <c r="C61" s="83" t="s">
        <v>146</v>
      </c>
      <c r="D61" s="83"/>
      <c r="E61" s="64"/>
      <c r="F61" s="64">
        <v>1800000</v>
      </c>
      <c r="G61" s="64"/>
      <c r="H61" s="64"/>
      <c r="I61" s="64">
        <f>+F61*20%</f>
        <v>360000</v>
      </c>
      <c r="J61" s="64"/>
      <c r="K61" s="64">
        <f>+F61+I61</f>
        <v>2160000</v>
      </c>
    </row>
    <row r="62" spans="2:11" ht="15.75" customHeight="1">
      <c r="B62" s="27">
        <v>4</v>
      </c>
      <c r="C62" s="83" t="s">
        <v>147</v>
      </c>
      <c r="D62" s="83"/>
      <c r="E62" s="64"/>
      <c r="F62" s="64">
        <v>1900000</v>
      </c>
      <c r="G62" s="64"/>
      <c r="H62" s="64"/>
      <c r="I62" s="64">
        <f>+F62*20%</f>
        <v>380000</v>
      </c>
      <c r="J62" s="64"/>
      <c r="K62" s="64">
        <f>+F62+I62</f>
        <v>2280000</v>
      </c>
    </row>
    <row r="63" spans="2:11" ht="15.75" customHeight="1">
      <c r="B63" s="45"/>
      <c r="C63" s="120" t="s">
        <v>94</v>
      </c>
      <c r="D63" s="121"/>
      <c r="E63" s="64"/>
      <c r="F63" s="64"/>
      <c r="G63" s="64"/>
      <c r="H63" s="64"/>
      <c r="I63" s="64"/>
      <c r="J63" s="64"/>
      <c r="K63" s="64"/>
    </row>
    <row r="64" spans="2:11" ht="15.75" customHeight="1">
      <c r="B64" s="27">
        <v>1</v>
      </c>
      <c r="C64" s="118" t="s">
        <v>145</v>
      </c>
      <c r="D64" s="119"/>
      <c r="E64" s="64"/>
      <c r="F64" s="64">
        <v>4786667</v>
      </c>
      <c r="G64" s="64"/>
      <c r="H64" s="64"/>
      <c r="I64" s="64">
        <f>+F64*20%</f>
        <v>957333.4</v>
      </c>
      <c r="J64" s="64">
        <f>+E64+G64</f>
        <v>0</v>
      </c>
      <c r="K64" s="64">
        <f>+F64+I64</f>
        <v>5744000.4000000004</v>
      </c>
    </row>
    <row r="65" spans="2:11" ht="15.75" customHeight="1">
      <c r="B65" s="27">
        <v>2</v>
      </c>
      <c r="C65" s="83" t="s">
        <v>116</v>
      </c>
      <c r="D65" s="83"/>
      <c r="E65" s="64"/>
      <c r="F65" s="64">
        <v>3133333</v>
      </c>
      <c r="G65" s="64"/>
      <c r="H65" s="64"/>
      <c r="I65" s="64">
        <f>+F65*20%</f>
        <v>626666.6</v>
      </c>
      <c r="J65" s="64">
        <f>+E65+G65</f>
        <v>0</v>
      </c>
      <c r="K65" s="64">
        <f>+F65+I65</f>
        <v>3759999.6</v>
      </c>
    </row>
    <row r="66" spans="2:11" ht="15.75" customHeight="1">
      <c r="B66" s="27">
        <v>3</v>
      </c>
      <c r="C66" s="83" t="s">
        <v>146</v>
      </c>
      <c r="D66" s="83"/>
      <c r="E66" s="64"/>
      <c r="F66" s="64">
        <v>3057333</v>
      </c>
      <c r="G66" s="64"/>
      <c r="H66" s="64"/>
      <c r="I66" s="64">
        <f>+F66*20%</f>
        <v>611466.6</v>
      </c>
      <c r="J66" s="64">
        <f>+E66+G66</f>
        <v>0</v>
      </c>
      <c r="K66" s="64">
        <f>+F66+I66</f>
        <v>3668799.6</v>
      </c>
    </row>
    <row r="67" spans="2:11" ht="15.75" customHeight="1">
      <c r="B67" s="45"/>
      <c r="C67" s="120" t="s">
        <v>95</v>
      </c>
      <c r="D67" s="121"/>
      <c r="E67" s="64"/>
      <c r="F67" s="64"/>
      <c r="G67" s="64"/>
      <c r="H67" s="64"/>
      <c r="I67" s="64"/>
      <c r="J67" s="64"/>
      <c r="K67" s="64"/>
    </row>
    <row r="68" spans="2:11" ht="15.75" customHeight="1">
      <c r="B68" s="27">
        <v>1</v>
      </c>
      <c r="C68" s="118" t="s">
        <v>145</v>
      </c>
      <c r="D68" s="119"/>
      <c r="E68" s="64"/>
      <c r="F68" s="64">
        <v>638000</v>
      </c>
      <c r="G68" s="64"/>
      <c r="H68" s="64"/>
      <c r="I68" s="64">
        <f>+F68*20%</f>
        <v>127600</v>
      </c>
      <c r="J68" s="64">
        <f>+E68+G68</f>
        <v>0</v>
      </c>
      <c r="K68" s="64">
        <f>+F68+I68</f>
        <v>765600</v>
      </c>
    </row>
    <row r="69" spans="2:11" ht="15.75" customHeight="1">
      <c r="B69" s="27">
        <v>2</v>
      </c>
      <c r="C69" s="83" t="s">
        <v>116</v>
      </c>
      <c r="D69" s="83"/>
      <c r="E69" s="64"/>
      <c r="F69" s="64">
        <v>587000</v>
      </c>
      <c r="G69" s="64"/>
      <c r="H69" s="64"/>
      <c r="I69" s="64">
        <f>+F69*20%</f>
        <v>117400</v>
      </c>
      <c r="J69" s="64">
        <f>+E69+G69</f>
        <v>0</v>
      </c>
      <c r="K69" s="64">
        <f>+F69+I69</f>
        <v>704400</v>
      </c>
    </row>
    <row r="70" spans="2:11" ht="15.75" customHeight="1">
      <c r="B70" s="27">
        <v>3</v>
      </c>
      <c r="C70" s="83" t="s">
        <v>146</v>
      </c>
      <c r="D70" s="83"/>
      <c r="E70" s="64"/>
      <c r="F70" s="64">
        <v>627800</v>
      </c>
      <c r="G70" s="64"/>
      <c r="H70" s="64"/>
      <c r="I70" s="64">
        <f>+F70*20%</f>
        <v>125560</v>
      </c>
      <c r="J70" s="64"/>
      <c r="K70" s="64">
        <f>+F70+I70</f>
        <v>753360</v>
      </c>
    </row>
    <row r="71" spans="2:11" ht="15.75" customHeight="1">
      <c r="B71" s="45"/>
      <c r="C71" s="120" t="s">
        <v>96</v>
      </c>
      <c r="D71" s="121"/>
      <c r="E71" s="64"/>
      <c r="F71" s="64"/>
      <c r="G71" s="64"/>
      <c r="H71" s="64"/>
      <c r="I71" s="64"/>
      <c r="J71" s="64"/>
      <c r="K71" s="64"/>
    </row>
    <row r="72" spans="2:11" ht="15.75" customHeight="1">
      <c r="B72" s="27">
        <v>1</v>
      </c>
      <c r="C72" s="118" t="s">
        <v>145</v>
      </c>
      <c r="D72" s="119"/>
      <c r="E72" s="64"/>
      <c r="F72" s="64">
        <v>255300</v>
      </c>
      <c r="G72" s="64"/>
      <c r="H72" s="64"/>
      <c r="I72" s="64">
        <f>+F72*20%</f>
        <v>51060</v>
      </c>
      <c r="J72" s="64">
        <f>+E72+G72</f>
        <v>0</v>
      </c>
      <c r="K72" s="64">
        <f>+F72+I72</f>
        <v>306360</v>
      </c>
    </row>
    <row r="73" spans="2:11" ht="15.75" customHeight="1">
      <c r="B73" s="27">
        <v>2</v>
      </c>
      <c r="C73" s="83" t="s">
        <v>116</v>
      </c>
      <c r="D73" s="83"/>
      <c r="E73" s="64"/>
      <c r="F73" s="64">
        <v>238000</v>
      </c>
      <c r="G73" s="64"/>
      <c r="H73" s="64"/>
      <c r="I73" s="64">
        <f>+F73*20%</f>
        <v>47600</v>
      </c>
      <c r="J73" s="64"/>
      <c r="K73" s="64">
        <f>+F73+I73</f>
        <v>285600</v>
      </c>
    </row>
    <row r="74" spans="2:11" ht="15.75" customHeight="1">
      <c r="B74" s="27">
        <v>3</v>
      </c>
      <c r="C74" s="83" t="s">
        <v>146</v>
      </c>
      <c r="D74" s="83"/>
      <c r="E74" s="64"/>
      <c r="F74" s="64">
        <v>317000</v>
      </c>
      <c r="G74" s="64"/>
      <c r="H74" s="64"/>
      <c r="I74" s="64">
        <f>+F74*20%</f>
        <v>63400</v>
      </c>
      <c r="J74" s="64"/>
      <c r="K74" s="64">
        <f>+F74+I74</f>
        <v>380400</v>
      </c>
    </row>
    <row r="75" spans="2:11" ht="15.75" customHeight="1">
      <c r="B75" s="45"/>
      <c r="C75" s="120" t="s">
        <v>97</v>
      </c>
      <c r="D75" s="121"/>
      <c r="E75" s="64"/>
      <c r="F75" s="64"/>
      <c r="G75" s="64"/>
      <c r="H75" s="64"/>
      <c r="I75" s="64"/>
      <c r="J75" s="64"/>
      <c r="K75" s="64"/>
    </row>
    <row r="76" spans="2:11" ht="15.75" customHeight="1">
      <c r="B76" s="27">
        <v>1</v>
      </c>
      <c r="C76" s="83" t="s">
        <v>116</v>
      </c>
      <c r="D76" s="83"/>
      <c r="E76" s="64"/>
      <c r="F76" s="64">
        <v>346667</v>
      </c>
      <c r="G76" s="64"/>
      <c r="H76" s="64"/>
      <c r="I76" s="64">
        <f>+F76*20%</f>
        <v>69333.400000000009</v>
      </c>
      <c r="J76" s="64">
        <f>+E76+G76</f>
        <v>0</v>
      </c>
      <c r="K76" s="64">
        <f>+F76+I76</f>
        <v>416000.4</v>
      </c>
    </row>
    <row r="77" spans="2:11" ht="15.75" customHeight="1">
      <c r="B77" s="27">
        <v>2</v>
      </c>
      <c r="C77" s="83" t="s">
        <v>146</v>
      </c>
      <c r="D77" s="83"/>
      <c r="E77" s="64"/>
      <c r="F77" s="64">
        <v>466333</v>
      </c>
      <c r="G77" s="64"/>
      <c r="H77" s="64"/>
      <c r="I77" s="64">
        <f>+F77*20%</f>
        <v>93266.6</v>
      </c>
      <c r="J77" s="64">
        <f>+E77+G77</f>
        <v>0</v>
      </c>
      <c r="K77" s="64">
        <f>+F77+I77</f>
        <v>559599.6</v>
      </c>
    </row>
    <row r="78" spans="2:11" ht="15.75" customHeight="1">
      <c r="B78" s="45"/>
      <c r="C78" s="120" t="s">
        <v>98</v>
      </c>
      <c r="D78" s="121"/>
      <c r="E78" s="64"/>
      <c r="F78" s="64"/>
      <c r="G78" s="64"/>
      <c r="H78" s="64"/>
      <c r="I78" s="64"/>
      <c r="J78" s="64"/>
      <c r="K78" s="64"/>
    </row>
    <row r="79" spans="2:11" ht="15.75" customHeight="1">
      <c r="B79" s="27">
        <v>1</v>
      </c>
      <c r="C79" s="83" t="s">
        <v>116</v>
      </c>
      <c r="D79" s="83"/>
      <c r="E79" s="64"/>
      <c r="F79" s="64">
        <v>453333</v>
      </c>
      <c r="G79" s="64"/>
      <c r="H79" s="64"/>
      <c r="I79" s="64">
        <f>+F79*20%</f>
        <v>90666.6</v>
      </c>
      <c r="J79" s="64">
        <f>+E79+G79</f>
        <v>0</v>
      </c>
      <c r="K79" s="64">
        <f>+F79+I79</f>
        <v>543999.6</v>
      </c>
    </row>
    <row r="80" spans="2:11" ht="15.75" customHeight="1">
      <c r="B80" s="27">
        <v>2</v>
      </c>
      <c r="C80" s="83" t="s">
        <v>146</v>
      </c>
      <c r="D80" s="83"/>
      <c r="E80" s="64"/>
      <c r="F80" s="64">
        <v>451000</v>
      </c>
      <c r="G80" s="64"/>
      <c r="H80" s="64"/>
      <c r="I80" s="64">
        <f>+F80*20%</f>
        <v>90200</v>
      </c>
      <c r="J80" s="64">
        <f>+E80+G80</f>
        <v>0</v>
      </c>
      <c r="K80" s="64">
        <f>+F80+I80</f>
        <v>541200</v>
      </c>
    </row>
    <row r="81" spans="2:11" ht="15.75" customHeight="1">
      <c r="B81" s="45"/>
      <c r="C81" s="120" t="s">
        <v>118</v>
      </c>
      <c r="D81" s="121"/>
      <c r="E81" s="64"/>
      <c r="F81" s="64"/>
      <c r="G81" s="64"/>
      <c r="H81" s="64"/>
      <c r="I81" s="64"/>
      <c r="J81" s="64"/>
      <c r="K81" s="64"/>
    </row>
    <row r="82" spans="2:11" ht="15.75" customHeight="1">
      <c r="B82" s="45">
        <v>1</v>
      </c>
      <c r="C82" s="118" t="s">
        <v>145</v>
      </c>
      <c r="D82" s="119"/>
      <c r="E82" s="64"/>
      <c r="F82" s="64">
        <v>698667</v>
      </c>
      <c r="G82" s="64"/>
      <c r="H82" s="64"/>
      <c r="I82" s="64">
        <f t="shared" ref="I82:I83" si="1">+F82*20%</f>
        <v>139733.4</v>
      </c>
      <c r="J82" s="64"/>
      <c r="K82" s="64">
        <f t="shared" ref="K82:K83" si="2">+F82+I82</f>
        <v>838400.4</v>
      </c>
    </row>
    <row r="83" spans="2:11" ht="15.75" customHeight="1">
      <c r="B83" s="45">
        <v>2</v>
      </c>
      <c r="C83" s="83" t="s">
        <v>116</v>
      </c>
      <c r="D83" s="83"/>
      <c r="E83" s="64"/>
      <c r="F83" s="64">
        <v>613333</v>
      </c>
      <c r="G83" s="64"/>
      <c r="H83" s="64"/>
      <c r="I83" s="64">
        <f t="shared" si="1"/>
        <v>122666.6</v>
      </c>
      <c r="J83" s="64"/>
      <c r="K83" s="64">
        <f t="shared" si="2"/>
        <v>735999.6</v>
      </c>
    </row>
    <row r="84" spans="2:11" ht="15.75" customHeight="1">
      <c r="B84" s="27">
        <v>3</v>
      </c>
      <c r="C84" s="83" t="s">
        <v>146</v>
      </c>
      <c r="D84" s="83"/>
      <c r="E84" s="64"/>
      <c r="F84" s="64">
        <v>587733</v>
      </c>
      <c r="G84" s="64"/>
      <c r="H84" s="64"/>
      <c r="I84" s="64">
        <f>+F84*20%</f>
        <v>117546.6</v>
      </c>
      <c r="J84" s="64">
        <f>+E84+G84</f>
        <v>0</v>
      </c>
      <c r="K84" s="64">
        <f>+F84+I84</f>
        <v>705279.6</v>
      </c>
    </row>
    <row r="85" spans="2:11" ht="15.75" customHeight="1">
      <c r="B85" s="27"/>
      <c r="C85" s="120" t="s">
        <v>119</v>
      </c>
      <c r="D85" s="121"/>
      <c r="E85" s="64"/>
      <c r="F85" s="64"/>
      <c r="G85" s="64"/>
      <c r="H85" s="64"/>
      <c r="I85" s="64"/>
      <c r="J85" s="64"/>
      <c r="K85" s="64"/>
    </row>
    <row r="86" spans="2:11" ht="15.75" customHeight="1">
      <c r="B86" s="27">
        <v>1</v>
      </c>
      <c r="C86" s="118" t="s">
        <v>145</v>
      </c>
      <c r="D86" s="119"/>
      <c r="E86" s="64"/>
      <c r="F86" s="64">
        <v>3217500</v>
      </c>
      <c r="G86" s="64"/>
      <c r="H86" s="64"/>
      <c r="I86" s="64">
        <f t="shared" ref="I86:I89" si="3">+F86*20%</f>
        <v>643500</v>
      </c>
      <c r="J86" s="64"/>
      <c r="K86" s="64">
        <f t="shared" ref="K86:K89" si="4">+F86+I86</f>
        <v>3861000</v>
      </c>
    </row>
    <row r="87" spans="2:11" ht="15.75" customHeight="1">
      <c r="B87" s="27">
        <v>2</v>
      </c>
      <c r="C87" s="83" t="s">
        <v>116</v>
      </c>
      <c r="D87" s="83"/>
      <c r="E87" s="64"/>
      <c r="F87" s="64">
        <v>2790000</v>
      </c>
      <c r="G87" s="64"/>
      <c r="H87" s="64"/>
      <c r="I87" s="64">
        <f t="shared" si="3"/>
        <v>558000</v>
      </c>
      <c r="J87" s="64"/>
      <c r="K87" s="64">
        <f t="shared" si="4"/>
        <v>3348000</v>
      </c>
    </row>
    <row r="88" spans="2:11" ht="15.75" customHeight="1">
      <c r="B88" s="27">
        <v>3</v>
      </c>
      <c r="C88" s="83" t="s">
        <v>146</v>
      </c>
      <c r="D88" s="83"/>
      <c r="E88" s="64"/>
      <c r="F88" s="64">
        <v>3600000</v>
      </c>
      <c r="G88" s="64"/>
      <c r="H88" s="64"/>
      <c r="I88" s="64">
        <f t="shared" si="3"/>
        <v>720000</v>
      </c>
      <c r="J88" s="64"/>
      <c r="K88" s="64">
        <f t="shared" si="4"/>
        <v>4320000</v>
      </c>
    </row>
    <row r="89" spans="2:11" ht="15.75" customHeight="1">
      <c r="B89" s="27">
        <v>4</v>
      </c>
      <c r="C89" s="83" t="s">
        <v>148</v>
      </c>
      <c r="D89" s="83"/>
      <c r="E89" s="64"/>
      <c r="F89" s="64">
        <v>3825000</v>
      </c>
      <c r="G89" s="64"/>
      <c r="H89" s="64"/>
      <c r="I89" s="64">
        <f t="shared" si="3"/>
        <v>765000</v>
      </c>
      <c r="J89" s="64"/>
      <c r="K89" s="64">
        <f t="shared" si="4"/>
        <v>4590000</v>
      </c>
    </row>
    <row r="90" spans="2:11" ht="15.75" customHeight="1">
      <c r="B90" s="27">
        <v>5</v>
      </c>
      <c r="C90" s="83" t="s">
        <v>124</v>
      </c>
      <c r="D90" s="83"/>
      <c r="E90" s="64"/>
      <c r="F90" s="64">
        <v>3345000</v>
      </c>
      <c r="G90" s="64"/>
      <c r="H90" s="64"/>
      <c r="I90" s="64">
        <f>+F90*20%</f>
        <v>669000</v>
      </c>
      <c r="J90" s="64">
        <f>+E90+G90</f>
        <v>0</v>
      </c>
      <c r="K90" s="64">
        <f>+F90+I90</f>
        <v>4014000</v>
      </c>
    </row>
    <row r="91" spans="2:11" ht="15.75" customHeight="1">
      <c r="B91" s="27"/>
      <c r="C91" s="120" t="s">
        <v>120</v>
      </c>
      <c r="D91" s="121"/>
      <c r="E91" s="64"/>
      <c r="F91" s="64"/>
      <c r="G91" s="64"/>
      <c r="H91" s="64"/>
      <c r="I91" s="64"/>
      <c r="J91" s="64"/>
      <c r="K91" s="64"/>
    </row>
    <row r="92" spans="2:11" ht="15.75" customHeight="1">
      <c r="B92" s="27">
        <v>1</v>
      </c>
      <c r="C92" s="118" t="s">
        <v>145</v>
      </c>
      <c r="D92" s="119"/>
      <c r="E92" s="64"/>
      <c r="F92" s="64">
        <v>235000</v>
      </c>
      <c r="G92" s="64"/>
      <c r="H92" s="64"/>
      <c r="I92" s="64">
        <f t="shared" ref="I92:I95" si="5">+F92*20%</f>
        <v>47000</v>
      </c>
      <c r="J92" s="64"/>
      <c r="K92" s="64">
        <f t="shared" ref="K92:K95" si="6">+F92+I92</f>
        <v>282000</v>
      </c>
    </row>
    <row r="93" spans="2:11" ht="15.75" customHeight="1">
      <c r="B93" s="27">
        <v>2</v>
      </c>
      <c r="C93" s="83" t="s">
        <v>116</v>
      </c>
      <c r="D93" s="83"/>
      <c r="E93" s="64"/>
      <c r="F93" s="64">
        <v>146750</v>
      </c>
      <c r="G93" s="64"/>
      <c r="H93" s="64"/>
      <c r="I93" s="64">
        <f t="shared" si="5"/>
        <v>29350</v>
      </c>
      <c r="J93" s="64"/>
      <c r="K93" s="64">
        <f t="shared" si="6"/>
        <v>176100</v>
      </c>
    </row>
    <row r="94" spans="2:11" ht="15.75" customHeight="1">
      <c r="B94" s="27">
        <v>3</v>
      </c>
      <c r="C94" s="83" t="s">
        <v>146</v>
      </c>
      <c r="D94" s="83"/>
      <c r="E94" s="64"/>
      <c r="F94" s="64">
        <v>190000</v>
      </c>
      <c r="G94" s="64"/>
      <c r="H94" s="64"/>
      <c r="I94" s="64">
        <f t="shared" si="5"/>
        <v>38000</v>
      </c>
      <c r="J94" s="64"/>
      <c r="K94" s="64">
        <f t="shared" si="6"/>
        <v>228000</v>
      </c>
    </row>
    <row r="95" spans="2:11" ht="15.75" customHeight="1">
      <c r="B95" s="27">
        <v>4</v>
      </c>
      <c r="C95" s="83" t="s">
        <v>148</v>
      </c>
      <c r="D95" s="83"/>
      <c r="E95" s="64"/>
      <c r="F95" s="64">
        <v>182500</v>
      </c>
      <c r="G95" s="64"/>
      <c r="H95" s="64"/>
      <c r="I95" s="64">
        <f t="shared" si="5"/>
        <v>36500</v>
      </c>
      <c r="J95" s="64"/>
      <c r="K95" s="64">
        <f t="shared" si="6"/>
        <v>219000</v>
      </c>
    </row>
    <row r="96" spans="2:11" ht="15.75" customHeight="1">
      <c r="B96" s="27">
        <v>5</v>
      </c>
      <c r="C96" s="83" t="s">
        <v>124</v>
      </c>
      <c r="D96" s="83"/>
      <c r="E96" s="64"/>
      <c r="F96" s="64">
        <v>145000</v>
      </c>
      <c r="G96" s="64"/>
      <c r="H96" s="64"/>
      <c r="I96" s="64">
        <f>+F96*20%</f>
        <v>29000</v>
      </c>
      <c r="J96" s="64">
        <f>+E96+G96</f>
        <v>0</v>
      </c>
      <c r="K96" s="64">
        <f>+F96+I96</f>
        <v>174000</v>
      </c>
    </row>
    <row r="97" spans="2:11" ht="15.75" customHeight="1">
      <c r="B97" s="27"/>
      <c r="C97" s="120" t="s">
        <v>121</v>
      </c>
      <c r="D97" s="121"/>
      <c r="E97" s="64"/>
      <c r="F97" s="64"/>
      <c r="G97" s="64"/>
      <c r="H97" s="64"/>
      <c r="I97" s="64"/>
      <c r="J97" s="64"/>
      <c r="K97" s="64"/>
    </row>
    <row r="98" spans="2:11" ht="15.75" customHeight="1">
      <c r="B98" s="27">
        <v>1</v>
      </c>
      <c r="C98" s="118" t="s">
        <v>149</v>
      </c>
      <c r="D98" s="119"/>
      <c r="E98" s="64"/>
      <c r="F98" s="64">
        <v>583333</v>
      </c>
      <c r="G98" s="64"/>
      <c r="H98" s="64"/>
      <c r="I98" s="64">
        <f t="shared" ref="I98:I103" si="7">+F98*20%</f>
        <v>116666.6</v>
      </c>
      <c r="J98" s="64"/>
      <c r="K98" s="64">
        <f t="shared" ref="K98:K103" si="8">+F98+I98</f>
        <v>699999.6</v>
      </c>
    </row>
    <row r="99" spans="2:11" ht="15.75" customHeight="1">
      <c r="B99" s="27">
        <v>2</v>
      </c>
      <c r="C99" s="118" t="s">
        <v>150</v>
      </c>
      <c r="D99" s="119"/>
      <c r="E99" s="64"/>
      <c r="F99" s="64">
        <v>516667</v>
      </c>
      <c r="G99" s="64"/>
      <c r="H99" s="64"/>
      <c r="I99" s="64">
        <f t="shared" si="7"/>
        <v>103333.40000000001</v>
      </c>
      <c r="J99" s="64"/>
      <c r="K99" s="64">
        <f t="shared" si="8"/>
        <v>620000.4</v>
      </c>
    </row>
    <row r="100" spans="2:11" ht="15.75" customHeight="1">
      <c r="B100" s="27">
        <v>3</v>
      </c>
      <c r="C100" s="118" t="s">
        <v>146</v>
      </c>
      <c r="D100" s="119"/>
      <c r="E100" s="64"/>
      <c r="F100" s="64">
        <v>583333</v>
      </c>
      <c r="G100" s="64"/>
      <c r="H100" s="64"/>
      <c r="I100" s="64">
        <f t="shared" si="7"/>
        <v>116666.6</v>
      </c>
      <c r="J100" s="64"/>
      <c r="K100" s="64">
        <f t="shared" si="8"/>
        <v>699999.6</v>
      </c>
    </row>
    <row r="101" spans="2:11" ht="15.75" customHeight="1">
      <c r="B101" s="27">
        <v>4</v>
      </c>
      <c r="C101" s="118" t="s">
        <v>151</v>
      </c>
      <c r="D101" s="119"/>
      <c r="E101" s="64"/>
      <c r="F101" s="64">
        <v>456667</v>
      </c>
      <c r="G101" s="64"/>
      <c r="H101" s="64"/>
      <c r="I101" s="64">
        <f t="shared" si="7"/>
        <v>91333.400000000009</v>
      </c>
      <c r="J101" s="64"/>
      <c r="K101" s="64">
        <f t="shared" si="8"/>
        <v>548000.4</v>
      </c>
    </row>
    <row r="102" spans="2:11" ht="15.75" customHeight="1">
      <c r="B102" s="27">
        <v>5</v>
      </c>
      <c r="C102" s="118" t="s">
        <v>148</v>
      </c>
      <c r="D102" s="119"/>
      <c r="E102" s="64"/>
      <c r="F102" s="64">
        <v>460000</v>
      </c>
      <c r="G102" s="64"/>
      <c r="H102" s="64"/>
      <c r="I102" s="64">
        <f t="shared" si="7"/>
        <v>92000</v>
      </c>
      <c r="J102" s="64"/>
      <c r="K102" s="64">
        <f t="shared" si="8"/>
        <v>552000</v>
      </c>
    </row>
    <row r="103" spans="2:11" ht="15.75" customHeight="1">
      <c r="B103" s="27">
        <v>6</v>
      </c>
      <c r="C103" s="118" t="s">
        <v>152</v>
      </c>
      <c r="D103" s="119"/>
      <c r="E103" s="64"/>
      <c r="F103" s="64">
        <v>446667</v>
      </c>
      <c r="G103" s="64"/>
      <c r="H103" s="64"/>
      <c r="I103" s="64">
        <f t="shared" si="7"/>
        <v>89333.400000000009</v>
      </c>
      <c r="J103" s="64">
        <f>+E103+G103</f>
        <v>0</v>
      </c>
      <c r="K103" s="64">
        <f t="shared" si="8"/>
        <v>536000.4</v>
      </c>
    </row>
    <row r="104" spans="2:11" ht="15.75" customHeight="1">
      <c r="B104" s="27">
        <v>7</v>
      </c>
      <c r="C104" s="118" t="s">
        <v>153</v>
      </c>
      <c r="D104" s="119"/>
      <c r="E104" s="64"/>
      <c r="F104" s="64">
        <v>480000</v>
      </c>
      <c r="G104" s="64"/>
      <c r="H104" s="64"/>
      <c r="I104" s="64">
        <f>+F104*20%</f>
        <v>96000</v>
      </c>
      <c r="J104" s="64">
        <f>+E104+G104</f>
        <v>0</v>
      </c>
      <c r="K104" s="64">
        <f>+F104+I104</f>
        <v>576000</v>
      </c>
    </row>
    <row r="105" spans="2:11" ht="15.75" customHeight="1">
      <c r="B105" s="27"/>
      <c r="C105" s="120" t="s">
        <v>122</v>
      </c>
      <c r="D105" s="121"/>
      <c r="E105" s="64"/>
      <c r="F105" s="64"/>
      <c r="G105" s="64"/>
      <c r="H105" s="64"/>
      <c r="I105" s="64"/>
      <c r="J105" s="64"/>
      <c r="K105" s="64"/>
    </row>
    <row r="106" spans="2:11" ht="15.75" customHeight="1">
      <c r="B106" s="27">
        <v>1</v>
      </c>
      <c r="C106" s="118" t="s">
        <v>149</v>
      </c>
      <c r="D106" s="119"/>
      <c r="E106" s="64"/>
      <c r="F106" s="64">
        <v>2416667</v>
      </c>
      <c r="G106" s="64"/>
      <c r="H106" s="64"/>
      <c r="I106" s="64">
        <f t="shared" ref="I106:I111" si="9">+F106*20%</f>
        <v>483333.4</v>
      </c>
      <c r="J106" s="64"/>
      <c r="K106" s="64">
        <f t="shared" ref="K106:K111" si="10">+F106+I106</f>
        <v>2900000.4</v>
      </c>
    </row>
    <row r="107" spans="2:11" ht="15.75" customHeight="1">
      <c r="B107" s="27">
        <v>2</v>
      </c>
      <c r="C107" s="118" t="s">
        <v>150</v>
      </c>
      <c r="D107" s="119"/>
      <c r="E107" s="64"/>
      <c r="F107" s="64">
        <v>2416667</v>
      </c>
      <c r="G107" s="64"/>
      <c r="H107" s="64"/>
      <c r="I107" s="64">
        <f t="shared" si="9"/>
        <v>483333.4</v>
      </c>
      <c r="J107" s="64"/>
      <c r="K107" s="64">
        <f t="shared" si="10"/>
        <v>2900000.4</v>
      </c>
    </row>
    <row r="108" spans="2:11" ht="15.75" customHeight="1">
      <c r="B108" s="27">
        <v>3</v>
      </c>
      <c r="C108" s="118" t="s">
        <v>146</v>
      </c>
      <c r="D108" s="119"/>
      <c r="E108" s="64"/>
      <c r="F108" s="64">
        <v>10000000</v>
      </c>
      <c r="G108" s="64"/>
      <c r="H108" s="64"/>
      <c r="I108" s="64">
        <f t="shared" si="9"/>
        <v>2000000</v>
      </c>
      <c r="J108" s="64"/>
      <c r="K108" s="64">
        <f t="shared" si="10"/>
        <v>12000000</v>
      </c>
    </row>
    <row r="109" spans="2:11" ht="15.75" customHeight="1">
      <c r="B109" s="27">
        <v>4</v>
      </c>
      <c r="C109" s="118" t="s">
        <v>151</v>
      </c>
      <c r="D109" s="119"/>
      <c r="E109" s="64"/>
      <c r="F109" s="64">
        <v>1416667</v>
      </c>
      <c r="G109" s="64"/>
      <c r="H109" s="64"/>
      <c r="I109" s="64">
        <f t="shared" si="9"/>
        <v>283333.40000000002</v>
      </c>
      <c r="J109" s="64"/>
      <c r="K109" s="64">
        <f t="shared" si="10"/>
        <v>1700000.4</v>
      </c>
    </row>
    <row r="110" spans="2:11" ht="15.75" customHeight="1">
      <c r="B110" s="27">
        <v>5</v>
      </c>
      <c r="C110" s="118" t="s">
        <v>148</v>
      </c>
      <c r="D110" s="119"/>
      <c r="E110" s="64"/>
      <c r="F110" s="64">
        <v>2208333</v>
      </c>
      <c r="G110" s="64"/>
      <c r="H110" s="64"/>
      <c r="I110" s="64">
        <f t="shared" si="9"/>
        <v>441666.60000000003</v>
      </c>
      <c r="J110" s="64"/>
      <c r="K110" s="64">
        <f t="shared" si="10"/>
        <v>2649999.6</v>
      </c>
    </row>
    <row r="111" spans="2:11" ht="15.75" customHeight="1">
      <c r="B111" s="27">
        <v>6</v>
      </c>
      <c r="C111" s="118" t="s">
        <v>152</v>
      </c>
      <c r="D111" s="119"/>
      <c r="E111" s="64"/>
      <c r="F111" s="64">
        <v>1583333</v>
      </c>
      <c r="G111" s="64"/>
      <c r="H111" s="64"/>
      <c r="I111" s="64">
        <f t="shared" si="9"/>
        <v>316666.60000000003</v>
      </c>
      <c r="J111" s="64">
        <f>+E111+G111</f>
        <v>0</v>
      </c>
      <c r="K111" s="64">
        <f t="shared" si="10"/>
        <v>1899999.6</v>
      </c>
    </row>
    <row r="112" spans="2:11" ht="15.75" customHeight="1">
      <c r="B112" s="27">
        <v>7</v>
      </c>
      <c r="C112" s="118" t="s">
        <v>153</v>
      </c>
      <c r="D112" s="119"/>
      <c r="E112" s="64"/>
      <c r="F112" s="64">
        <v>1666667</v>
      </c>
      <c r="G112" s="64"/>
      <c r="H112" s="64"/>
      <c r="I112" s="64">
        <f>+F112*20%</f>
        <v>333333.40000000002</v>
      </c>
      <c r="J112" s="64">
        <f>+E112+G112</f>
        <v>0</v>
      </c>
      <c r="K112" s="64">
        <f>+F112+I112</f>
        <v>2000000.4</v>
      </c>
    </row>
    <row r="113" spans="2:11" ht="15.75" customHeight="1">
      <c r="B113" s="27"/>
      <c r="C113" s="120" t="s">
        <v>123</v>
      </c>
      <c r="D113" s="121"/>
      <c r="E113" s="64"/>
      <c r="F113" s="64"/>
      <c r="G113" s="64"/>
      <c r="H113" s="64"/>
      <c r="I113" s="64"/>
      <c r="J113" s="64"/>
      <c r="K113" s="64"/>
    </row>
    <row r="114" spans="2:11" ht="15.75" customHeight="1">
      <c r="B114" s="27">
        <v>1</v>
      </c>
      <c r="C114" s="118" t="s">
        <v>149</v>
      </c>
      <c r="D114" s="119"/>
      <c r="E114" s="64"/>
      <c r="F114" s="64">
        <v>354167</v>
      </c>
      <c r="G114" s="64"/>
      <c r="H114" s="64"/>
      <c r="I114" s="64">
        <f t="shared" ref="I114:I118" si="11">+F114*20%</f>
        <v>70833.400000000009</v>
      </c>
      <c r="J114" s="64"/>
      <c r="K114" s="64">
        <f t="shared" ref="K114:K118" si="12">+F114+I114</f>
        <v>425000.4</v>
      </c>
    </row>
    <row r="115" spans="2:11" ht="15.75" customHeight="1">
      <c r="B115" s="27">
        <v>2</v>
      </c>
      <c r="C115" s="118" t="s">
        <v>146</v>
      </c>
      <c r="D115" s="119"/>
      <c r="E115" s="64"/>
      <c r="F115" s="64">
        <v>304167</v>
      </c>
      <c r="G115" s="64"/>
      <c r="H115" s="64"/>
      <c r="I115" s="64">
        <f t="shared" si="11"/>
        <v>60833.4</v>
      </c>
      <c r="J115" s="64"/>
      <c r="K115" s="64">
        <f t="shared" si="12"/>
        <v>365000.4</v>
      </c>
    </row>
    <row r="116" spans="2:11" ht="15.75" customHeight="1">
      <c r="B116" s="27">
        <v>3</v>
      </c>
      <c r="C116" s="118" t="s">
        <v>151</v>
      </c>
      <c r="D116" s="119"/>
      <c r="E116" s="64"/>
      <c r="F116" s="64">
        <v>254167</v>
      </c>
      <c r="G116" s="64"/>
      <c r="H116" s="64"/>
      <c r="I116" s="64">
        <f t="shared" si="11"/>
        <v>50833.4</v>
      </c>
      <c r="J116" s="64"/>
      <c r="K116" s="64">
        <f t="shared" si="12"/>
        <v>305000.40000000002</v>
      </c>
    </row>
    <row r="117" spans="2:11" ht="15.75" customHeight="1">
      <c r="B117" s="27">
        <v>4</v>
      </c>
      <c r="C117" s="118" t="s">
        <v>148</v>
      </c>
      <c r="D117" s="119"/>
      <c r="E117" s="64"/>
      <c r="F117" s="64">
        <v>248333</v>
      </c>
      <c r="G117" s="64"/>
      <c r="H117" s="64"/>
      <c r="I117" s="64">
        <f t="shared" si="11"/>
        <v>49666.600000000006</v>
      </c>
      <c r="J117" s="64">
        <f>+E117+G117</f>
        <v>0</v>
      </c>
      <c r="K117" s="64">
        <f t="shared" si="12"/>
        <v>297999.59999999998</v>
      </c>
    </row>
    <row r="118" spans="2:11" ht="15.75" customHeight="1">
      <c r="B118" s="27">
        <v>5</v>
      </c>
      <c r="C118" s="118" t="s">
        <v>152</v>
      </c>
      <c r="D118" s="119"/>
      <c r="E118" s="64"/>
      <c r="F118" s="64">
        <v>450000</v>
      </c>
      <c r="G118" s="64"/>
      <c r="H118" s="64"/>
      <c r="I118" s="64">
        <f t="shared" si="11"/>
        <v>90000</v>
      </c>
      <c r="J118" s="64">
        <f>+E118+G118</f>
        <v>0</v>
      </c>
      <c r="K118" s="64">
        <f t="shared" si="12"/>
        <v>540000</v>
      </c>
    </row>
    <row r="119" spans="2:11" ht="15.75" customHeight="1">
      <c r="B119" s="27">
        <v>6</v>
      </c>
      <c r="C119" s="118" t="s">
        <v>153</v>
      </c>
      <c r="D119" s="119"/>
      <c r="E119" s="64"/>
      <c r="F119" s="64">
        <v>375000</v>
      </c>
      <c r="G119" s="64"/>
      <c r="H119" s="64"/>
      <c r="I119" s="64">
        <f>+F119*20%</f>
        <v>75000</v>
      </c>
      <c r="J119" s="64">
        <f>+E119+G119</f>
        <v>0</v>
      </c>
      <c r="K119" s="64">
        <f>+F119+I119</f>
        <v>450000</v>
      </c>
    </row>
    <row r="120" spans="2:11" ht="26.25" customHeight="1">
      <c r="B120" s="85" t="s">
        <v>33</v>
      </c>
      <c r="C120" s="200"/>
      <c r="D120" s="166"/>
      <c r="E120" s="85" t="s">
        <v>99</v>
      </c>
      <c r="F120" s="86"/>
      <c r="G120" s="86"/>
      <c r="H120" s="86"/>
      <c r="I120" s="86"/>
      <c r="J120" s="86"/>
      <c r="K120" s="87"/>
    </row>
    <row r="121" spans="2:11" ht="12" customHeight="1">
      <c r="B121" s="88"/>
      <c r="C121" s="89"/>
      <c r="D121" s="89"/>
      <c r="E121" s="89"/>
      <c r="F121" s="89"/>
      <c r="G121" s="89"/>
      <c r="H121" s="89"/>
      <c r="I121" s="89"/>
      <c r="J121" s="89"/>
      <c r="K121" s="90"/>
    </row>
    <row r="122" spans="2:11" ht="12" customHeight="1">
      <c r="B122" s="91"/>
      <c r="C122" s="92"/>
      <c r="D122" s="92"/>
      <c r="E122" s="92"/>
      <c r="F122" s="92"/>
      <c r="G122" s="92"/>
      <c r="H122" s="92"/>
      <c r="I122" s="92"/>
      <c r="J122" s="92"/>
      <c r="K122" s="93"/>
    </row>
    <row r="123" spans="2:11" ht="12" customHeight="1">
      <c r="B123" s="135" t="s">
        <v>34</v>
      </c>
      <c r="C123" s="136"/>
      <c r="D123" s="136"/>
      <c r="E123" s="136"/>
      <c r="F123" s="136"/>
      <c r="G123" s="136"/>
      <c r="H123" s="136"/>
      <c r="I123" s="136"/>
      <c r="J123" s="136"/>
      <c r="K123" s="137"/>
    </row>
    <row r="124" spans="2:11" ht="14.25" customHeight="1">
      <c r="B124" s="112" t="s">
        <v>37</v>
      </c>
      <c r="C124" s="195" t="s">
        <v>36</v>
      </c>
      <c r="D124" s="135" t="s">
        <v>35</v>
      </c>
      <c r="E124" s="136"/>
      <c r="F124" s="136"/>
      <c r="G124" s="136"/>
      <c r="H124" s="136"/>
      <c r="I124" s="136"/>
      <c r="J124" s="136"/>
      <c r="K124" s="137"/>
    </row>
    <row r="125" spans="2:11" ht="86.25" customHeight="1">
      <c r="B125" s="112"/>
      <c r="C125" s="196"/>
      <c r="D125" s="29" t="s">
        <v>38</v>
      </c>
      <c r="E125" s="6" t="s">
        <v>39</v>
      </c>
      <c r="F125" s="24" t="s">
        <v>88</v>
      </c>
      <c r="G125" s="25" t="s">
        <v>40</v>
      </c>
      <c r="H125" s="25"/>
      <c r="I125" s="5" t="s">
        <v>87</v>
      </c>
      <c r="J125" s="138" t="s">
        <v>41</v>
      </c>
      <c r="K125" s="197"/>
    </row>
    <row r="126" spans="2:11" ht="10.5" customHeight="1">
      <c r="B126" s="14"/>
      <c r="C126" s="12"/>
      <c r="D126" s="11"/>
      <c r="E126" s="11"/>
      <c r="F126" s="13"/>
      <c r="G126" s="23"/>
      <c r="H126" s="23"/>
      <c r="I126" s="10"/>
      <c r="J126" s="198"/>
      <c r="K126" s="199"/>
    </row>
    <row r="127" spans="2:11" ht="13.5" customHeight="1">
      <c r="B127" s="94" t="s">
        <v>89</v>
      </c>
      <c r="C127" s="95"/>
      <c r="D127" s="95"/>
      <c r="E127" s="95"/>
      <c r="F127" s="95"/>
      <c r="G127" s="95"/>
      <c r="H127" s="95"/>
      <c r="I127" s="95"/>
      <c r="J127" s="95"/>
      <c r="K127" s="96"/>
    </row>
    <row r="128" spans="2:11" ht="13.5" customHeight="1">
      <c r="B128" s="154" t="s">
        <v>33</v>
      </c>
      <c r="C128" s="156"/>
      <c r="D128" s="138" t="s">
        <v>106</v>
      </c>
      <c r="E128" s="139"/>
      <c r="F128" s="139"/>
      <c r="G128" s="139"/>
      <c r="H128" s="139"/>
      <c r="I128" s="139"/>
      <c r="J128" s="139"/>
      <c r="K128" s="143"/>
    </row>
    <row r="129" spans="2:11" ht="7.5" customHeight="1">
      <c r="B129" s="178"/>
      <c r="C129" s="180"/>
      <c r="D129" s="135"/>
      <c r="E129" s="136"/>
      <c r="F129" s="136"/>
      <c r="G129" s="136"/>
      <c r="H129" s="136"/>
      <c r="I129" s="136"/>
      <c r="J129" s="136"/>
      <c r="K129" s="137"/>
    </row>
    <row r="130" spans="2:11" ht="8.25" customHeight="1">
      <c r="B130" s="140"/>
      <c r="C130" s="141"/>
      <c r="D130" s="141"/>
      <c r="E130" s="141"/>
      <c r="F130" s="141"/>
      <c r="G130" s="141"/>
      <c r="H130" s="141"/>
      <c r="I130" s="141"/>
      <c r="J130" s="141"/>
      <c r="K130" s="142"/>
    </row>
    <row r="131" spans="2:11" ht="13.5" customHeight="1">
      <c r="B131" s="159" t="s">
        <v>80</v>
      </c>
      <c r="C131" s="159"/>
      <c r="D131" s="159"/>
      <c r="E131" s="159"/>
      <c r="F131" s="160" t="s">
        <v>154</v>
      </c>
      <c r="G131" s="160"/>
      <c r="H131" s="160"/>
      <c r="I131" s="160"/>
      <c r="J131" s="160"/>
      <c r="K131" s="160"/>
    </row>
    <row r="132" spans="2:11" ht="12.75" customHeight="1">
      <c r="B132" s="159" t="s">
        <v>81</v>
      </c>
      <c r="C132" s="159"/>
      <c r="D132" s="159"/>
      <c r="E132" s="159"/>
      <c r="F132" s="161" t="s">
        <v>82</v>
      </c>
      <c r="G132" s="161"/>
      <c r="H132" s="161"/>
      <c r="I132" s="161"/>
      <c r="J132" s="161"/>
      <c r="K132" s="31" t="s">
        <v>83</v>
      </c>
    </row>
    <row r="133" spans="2:11" ht="12.75" customHeight="1">
      <c r="B133" s="159"/>
      <c r="C133" s="159"/>
      <c r="D133" s="159"/>
      <c r="E133" s="159"/>
      <c r="F133" s="160" t="s">
        <v>155</v>
      </c>
      <c r="G133" s="160"/>
      <c r="H133" s="160"/>
      <c r="I133" s="160"/>
      <c r="J133" s="160"/>
      <c r="K133" s="71" t="s">
        <v>156</v>
      </c>
    </row>
    <row r="134" spans="2:11" ht="21.75" customHeight="1">
      <c r="B134" s="159" t="s">
        <v>84</v>
      </c>
      <c r="C134" s="159"/>
      <c r="D134" s="159"/>
      <c r="E134" s="159"/>
      <c r="F134" s="160" t="s">
        <v>180</v>
      </c>
      <c r="G134" s="160"/>
      <c r="H134" s="160"/>
      <c r="I134" s="160"/>
      <c r="J134" s="160"/>
      <c r="K134" s="160"/>
    </row>
    <row r="135" spans="2:11" ht="21.75" customHeight="1">
      <c r="B135" s="159" t="s">
        <v>85</v>
      </c>
      <c r="C135" s="159"/>
      <c r="D135" s="159"/>
      <c r="E135" s="159"/>
      <c r="F135" s="160" t="s">
        <v>181</v>
      </c>
      <c r="G135" s="160"/>
      <c r="H135" s="160"/>
      <c r="I135" s="160"/>
      <c r="J135" s="160"/>
      <c r="K135" s="160"/>
    </row>
    <row r="136" spans="2:11" ht="12" customHeight="1">
      <c r="B136" s="159" t="s">
        <v>86</v>
      </c>
      <c r="C136" s="159"/>
      <c r="D136" s="159"/>
      <c r="E136" s="159"/>
      <c r="F136" s="160" t="s">
        <v>182</v>
      </c>
      <c r="G136" s="160"/>
      <c r="H136" s="160"/>
      <c r="I136" s="160"/>
      <c r="J136" s="160"/>
      <c r="K136" s="160"/>
    </row>
    <row r="137" spans="2:11" ht="8.25" customHeight="1">
      <c r="B137" s="38"/>
      <c r="C137" s="39"/>
      <c r="D137" s="36"/>
      <c r="E137" s="36"/>
      <c r="F137" s="36"/>
      <c r="G137" s="36"/>
      <c r="H137" s="70"/>
      <c r="I137" s="36"/>
      <c r="J137" s="36"/>
      <c r="K137" s="37"/>
    </row>
    <row r="138" spans="2:11" ht="12" customHeight="1">
      <c r="B138" s="129" t="s">
        <v>2</v>
      </c>
      <c r="C138" s="129" t="s">
        <v>42</v>
      </c>
      <c r="D138" s="135" t="s">
        <v>43</v>
      </c>
      <c r="E138" s="136"/>
      <c r="F138" s="136"/>
      <c r="G138" s="136"/>
      <c r="H138" s="136"/>
      <c r="I138" s="136"/>
      <c r="J138" s="136"/>
      <c r="K138" s="137"/>
    </row>
    <row r="139" spans="2:11" ht="12" customHeight="1">
      <c r="B139" s="130"/>
      <c r="C139" s="130"/>
      <c r="D139" s="125" t="s">
        <v>44</v>
      </c>
      <c r="E139" s="162"/>
      <c r="F139" s="133" t="s">
        <v>45</v>
      </c>
      <c r="G139" s="133" t="s">
        <v>46</v>
      </c>
      <c r="H139" s="67"/>
      <c r="I139" s="133" t="s">
        <v>47</v>
      </c>
      <c r="J139" s="85" t="s">
        <v>48</v>
      </c>
      <c r="K139" s="87"/>
    </row>
    <row r="140" spans="2:11" ht="12" customHeight="1">
      <c r="B140" s="130"/>
      <c r="C140" s="130"/>
      <c r="D140" s="163"/>
      <c r="E140" s="164"/>
      <c r="F140" s="134"/>
      <c r="G140" s="134"/>
      <c r="H140" s="68"/>
      <c r="I140" s="134"/>
      <c r="J140" s="135" t="s">
        <v>29</v>
      </c>
      <c r="K140" s="137"/>
    </row>
    <row r="141" spans="2:11" ht="12" customHeight="1">
      <c r="B141" s="168"/>
      <c r="C141" s="168"/>
      <c r="D141" s="165"/>
      <c r="E141" s="166"/>
      <c r="F141" s="167"/>
      <c r="G141" s="167"/>
      <c r="H141" s="69"/>
      <c r="I141" s="167"/>
      <c r="J141" s="41" t="s">
        <v>79</v>
      </c>
      <c r="K141" s="41" t="s">
        <v>32</v>
      </c>
    </row>
    <row r="142" spans="2:11" ht="12" customHeight="1">
      <c r="B142" s="75">
        <v>12</v>
      </c>
      <c r="C142" s="78" t="s">
        <v>171</v>
      </c>
      <c r="D142" s="84" t="s">
        <v>170</v>
      </c>
      <c r="E142" s="84"/>
      <c r="F142" s="50">
        <v>42076</v>
      </c>
      <c r="G142" s="50">
        <v>42363</v>
      </c>
      <c r="H142" s="50"/>
      <c r="I142" s="76"/>
      <c r="J142" s="77"/>
      <c r="K142" s="77">
        <v>174000</v>
      </c>
    </row>
    <row r="143" spans="2:11" ht="12" customHeight="1">
      <c r="B143" s="75">
        <v>14</v>
      </c>
      <c r="C143" s="78" t="s">
        <v>175</v>
      </c>
      <c r="D143" s="84" t="s">
        <v>176</v>
      </c>
      <c r="E143" s="84"/>
      <c r="F143" s="50">
        <v>42076</v>
      </c>
      <c r="G143" s="50">
        <v>42363</v>
      </c>
      <c r="H143" s="50"/>
      <c r="I143" s="76"/>
      <c r="J143" s="77"/>
      <c r="K143" s="77">
        <v>1700000</v>
      </c>
    </row>
    <row r="144" spans="2:11" ht="12" customHeight="1">
      <c r="B144" s="75">
        <v>13</v>
      </c>
      <c r="C144" s="78" t="s">
        <v>166</v>
      </c>
      <c r="D144" s="84" t="s">
        <v>159</v>
      </c>
      <c r="E144" s="84"/>
      <c r="F144" s="50">
        <v>42076</v>
      </c>
      <c r="G144" s="50">
        <v>42363</v>
      </c>
      <c r="H144" s="50"/>
      <c r="I144" s="76"/>
      <c r="J144" s="77"/>
      <c r="K144" s="77">
        <v>536000</v>
      </c>
    </row>
    <row r="145" spans="2:11" ht="12" customHeight="1">
      <c r="B145" s="75">
        <v>15</v>
      </c>
      <c r="C145" s="78" t="s">
        <v>148</v>
      </c>
      <c r="D145" s="84" t="s">
        <v>165</v>
      </c>
      <c r="E145" s="84"/>
      <c r="F145" s="50">
        <v>42076</v>
      </c>
      <c r="G145" s="50">
        <v>42363</v>
      </c>
      <c r="H145" s="50"/>
      <c r="I145" s="76"/>
      <c r="J145" s="77"/>
      <c r="K145" s="77">
        <v>298000</v>
      </c>
    </row>
    <row r="146" spans="2:11" ht="18" customHeight="1">
      <c r="B146" s="75" t="s">
        <v>158</v>
      </c>
      <c r="C146" s="60" t="s">
        <v>111</v>
      </c>
      <c r="D146" s="84" t="s">
        <v>157</v>
      </c>
      <c r="E146" s="84"/>
      <c r="F146" s="50">
        <v>42076</v>
      </c>
      <c r="G146" s="50">
        <v>42363</v>
      </c>
      <c r="H146" s="50">
        <v>42364</v>
      </c>
      <c r="I146" s="42"/>
      <c r="J146" s="43"/>
      <c r="K146" s="77">
        <v>10632080</v>
      </c>
    </row>
    <row r="147" spans="2:11" ht="29.25" customHeight="1">
      <c r="B147" s="75" t="s">
        <v>161</v>
      </c>
      <c r="C147" s="48" t="s">
        <v>107</v>
      </c>
      <c r="D147" s="84" t="s">
        <v>160</v>
      </c>
      <c r="E147" s="84"/>
      <c r="F147" s="50">
        <v>42076</v>
      </c>
      <c r="G147" s="50">
        <v>42363</v>
      </c>
      <c r="H147" s="50"/>
      <c r="I147" s="42"/>
      <c r="J147" s="43"/>
      <c r="K147" s="77">
        <v>10848800</v>
      </c>
    </row>
    <row r="148" spans="2:11" ht="12" customHeight="1">
      <c r="B148" s="171" t="s">
        <v>51</v>
      </c>
      <c r="C148" s="172"/>
      <c r="D148" s="172"/>
      <c r="E148" s="172"/>
      <c r="F148" s="172"/>
      <c r="G148" s="172"/>
      <c r="H148" s="172"/>
      <c r="I148" s="172"/>
      <c r="J148" s="173"/>
      <c r="K148" s="49"/>
    </row>
    <row r="149" spans="2:11" ht="23.25" customHeight="1">
      <c r="B149" s="32" t="s">
        <v>75</v>
      </c>
      <c r="C149" s="32" t="s">
        <v>42</v>
      </c>
      <c r="D149" s="85" t="s">
        <v>52</v>
      </c>
      <c r="E149" s="86"/>
      <c r="F149" s="86"/>
      <c r="G149" s="84" t="s">
        <v>66</v>
      </c>
      <c r="H149" s="84"/>
      <c r="I149" s="84"/>
      <c r="J149" s="32" t="s">
        <v>54</v>
      </c>
      <c r="K149" s="34" t="s">
        <v>53</v>
      </c>
    </row>
    <row r="150" spans="2:11" ht="23.25" customHeight="1">
      <c r="B150" s="75">
        <v>12</v>
      </c>
      <c r="C150" s="78" t="s">
        <v>171</v>
      </c>
      <c r="D150" s="82" t="s">
        <v>172</v>
      </c>
      <c r="E150" s="82"/>
      <c r="F150" s="82"/>
      <c r="G150" s="83" t="s">
        <v>174</v>
      </c>
      <c r="H150" s="83"/>
      <c r="I150" s="83"/>
      <c r="J150" s="75" t="s">
        <v>173</v>
      </c>
      <c r="K150" s="61"/>
    </row>
    <row r="151" spans="2:11" ht="23.25" customHeight="1">
      <c r="B151" s="75">
        <v>14</v>
      </c>
      <c r="C151" s="78" t="s">
        <v>175</v>
      </c>
      <c r="D151" s="82" t="s">
        <v>177</v>
      </c>
      <c r="E151" s="82"/>
      <c r="F151" s="82"/>
      <c r="G151" s="83" t="s">
        <v>179</v>
      </c>
      <c r="H151" s="83"/>
      <c r="I151" s="83"/>
      <c r="J151" s="75" t="s">
        <v>178</v>
      </c>
      <c r="K151" s="61"/>
    </row>
    <row r="152" spans="2:11" ht="23.25" customHeight="1">
      <c r="B152" s="75">
        <v>13</v>
      </c>
      <c r="C152" s="78" t="s">
        <v>166</v>
      </c>
      <c r="D152" s="82" t="s">
        <v>167</v>
      </c>
      <c r="E152" s="82"/>
      <c r="F152" s="82"/>
      <c r="G152" s="83" t="s">
        <v>169</v>
      </c>
      <c r="H152" s="83"/>
      <c r="I152" s="83"/>
      <c r="J152" s="75" t="s">
        <v>168</v>
      </c>
      <c r="K152" s="61"/>
    </row>
    <row r="153" spans="2:11" ht="23.25" customHeight="1">
      <c r="B153" s="75">
        <v>15</v>
      </c>
      <c r="C153" s="78" t="s">
        <v>148</v>
      </c>
      <c r="D153" s="82" t="s">
        <v>162</v>
      </c>
      <c r="E153" s="82"/>
      <c r="F153" s="82"/>
      <c r="G153" s="83" t="s">
        <v>164</v>
      </c>
      <c r="H153" s="83"/>
      <c r="I153" s="83"/>
      <c r="J153" s="75" t="s">
        <v>163</v>
      </c>
      <c r="K153" s="61"/>
    </row>
    <row r="154" spans="2:11" ht="18" customHeight="1">
      <c r="B154" s="75" t="s">
        <v>158</v>
      </c>
      <c r="C154" s="60" t="s">
        <v>111</v>
      </c>
      <c r="D154" s="82" t="s">
        <v>112</v>
      </c>
      <c r="E154" s="82"/>
      <c r="F154" s="82"/>
      <c r="G154" s="83">
        <v>2609379</v>
      </c>
      <c r="H154" s="83"/>
      <c r="I154" s="83"/>
      <c r="J154" s="46" t="s">
        <v>113</v>
      </c>
      <c r="K154" s="59" t="s">
        <v>115</v>
      </c>
    </row>
    <row r="155" spans="2:11" ht="29.25" customHeight="1">
      <c r="B155" s="75" t="s">
        <v>161</v>
      </c>
      <c r="C155" s="48" t="s">
        <v>107</v>
      </c>
      <c r="D155" s="82" t="s">
        <v>108</v>
      </c>
      <c r="E155" s="82"/>
      <c r="F155" s="82"/>
      <c r="G155" s="83" t="s">
        <v>114</v>
      </c>
      <c r="H155" s="83"/>
      <c r="I155" s="83"/>
      <c r="J155" s="46" t="s">
        <v>109</v>
      </c>
      <c r="K155" s="61" t="s">
        <v>110</v>
      </c>
    </row>
    <row r="156" spans="2:11" ht="12" customHeight="1">
      <c r="B156" s="140"/>
      <c r="C156" s="141"/>
      <c r="D156" s="141"/>
      <c r="E156" s="141"/>
      <c r="F156" s="141"/>
      <c r="G156" s="141"/>
      <c r="H156" s="141"/>
      <c r="I156" s="141"/>
      <c r="J156" s="141"/>
      <c r="K156" s="142"/>
    </row>
    <row r="157" spans="2:11" ht="28.5" customHeight="1">
      <c r="B157" s="135" t="s">
        <v>33</v>
      </c>
      <c r="C157" s="136"/>
      <c r="D157" s="137"/>
      <c r="E157" s="138" t="s">
        <v>90</v>
      </c>
      <c r="F157" s="139"/>
      <c r="G157" s="139"/>
      <c r="H157" s="139"/>
      <c r="I157" s="139"/>
      <c r="J157" s="139"/>
      <c r="K157" s="143"/>
    </row>
    <row r="158" spans="2:11" ht="12" customHeight="1">
      <c r="B158" s="144" t="s">
        <v>22</v>
      </c>
      <c r="C158" s="145"/>
      <c r="D158" s="146"/>
      <c r="E158" s="144" t="s">
        <v>22</v>
      </c>
      <c r="F158" s="145"/>
      <c r="G158" s="145"/>
      <c r="H158" s="145"/>
      <c r="I158" s="145"/>
      <c r="J158" s="145"/>
      <c r="K158" s="146"/>
    </row>
    <row r="159" spans="2:11" ht="12" customHeight="1">
      <c r="B159" s="91"/>
      <c r="C159" s="92"/>
      <c r="D159" s="92"/>
      <c r="E159" s="92"/>
      <c r="F159" s="92"/>
      <c r="G159" s="92"/>
      <c r="H159" s="92"/>
      <c r="I159" s="92"/>
      <c r="J159" s="92"/>
      <c r="K159" s="93"/>
    </row>
    <row r="160" spans="2:11" ht="36" customHeight="1">
      <c r="B160" s="138" t="s">
        <v>55</v>
      </c>
      <c r="C160" s="139"/>
      <c r="D160" s="139"/>
      <c r="E160" s="85"/>
      <c r="F160" s="86"/>
      <c r="G160" s="86"/>
      <c r="H160" s="86"/>
      <c r="I160" s="86"/>
      <c r="J160" s="86"/>
      <c r="K160" s="87"/>
    </row>
    <row r="161" spans="2:11" ht="13.5" customHeight="1">
      <c r="B161" s="148"/>
      <c r="C161" s="149"/>
      <c r="D161" s="149"/>
      <c r="E161" s="149"/>
      <c r="F161" s="149"/>
      <c r="G161" s="149"/>
      <c r="H161" s="149"/>
      <c r="I161" s="149"/>
      <c r="J161" s="149"/>
      <c r="K161" s="150"/>
    </row>
    <row r="162" spans="2:11" ht="53.25" customHeight="1">
      <c r="B162" s="138" t="s">
        <v>56</v>
      </c>
      <c r="C162" s="139"/>
      <c r="D162" s="143"/>
      <c r="E162" s="85"/>
      <c r="F162" s="86"/>
      <c r="G162" s="86"/>
      <c r="H162" s="86"/>
      <c r="I162" s="86"/>
      <c r="J162" s="86"/>
      <c r="K162" s="87"/>
    </row>
    <row r="163" spans="2:11" ht="15.75" customHeight="1">
      <c r="B163" s="148"/>
      <c r="C163" s="149"/>
      <c r="D163" s="149"/>
      <c r="E163" s="149"/>
      <c r="F163" s="149"/>
      <c r="G163" s="149"/>
      <c r="H163" s="149"/>
      <c r="I163" s="149"/>
      <c r="J163" s="149"/>
      <c r="K163" s="150"/>
    </row>
    <row r="164" spans="2:11" ht="33.75" customHeight="1">
      <c r="B164" s="138" t="s">
        <v>57</v>
      </c>
      <c r="C164" s="139"/>
      <c r="D164" s="143"/>
      <c r="E164" s="85"/>
      <c r="F164" s="86"/>
      <c r="G164" s="86"/>
      <c r="H164" s="86"/>
      <c r="I164" s="86"/>
      <c r="J164" s="86"/>
      <c r="K164" s="87"/>
    </row>
    <row r="165" spans="2:11" ht="13.5" customHeight="1">
      <c r="B165" s="151"/>
      <c r="C165" s="152"/>
      <c r="D165" s="152"/>
      <c r="E165" s="152"/>
      <c r="F165" s="152"/>
      <c r="G165" s="152"/>
      <c r="H165" s="152"/>
      <c r="I165" s="152"/>
      <c r="J165" s="152"/>
      <c r="K165" s="153"/>
    </row>
    <row r="166" spans="2:11" ht="13.5" customHeight="1">
      <c r="B166" s="138" t="s">
        <v>58</v>
      </c>
      <c r="C166" s="139"/>
      <c r="D166" s="139"/>
      <c r="E166" s="139"/>
      <c r="F166" s="139"/>
      <c r="G166" s="139"/>
      <c r="H166" s="139"/>
      <c r="I166" s="139"/>
      <c r="J166" s="139"/>
      <c r="K166" s="143"/>
    </row>
    <row r="167" spans="2:11" ht="13.5" customHeight="1">
      <c r="B167" s="140"/>
      <c r="C167" s="141"/>
      <c r="D167" s="141"/>
      <c r="E167" s="141"/>
      <c r="F167" s="141"/>
      <c r="G167" s="141"/>
      <c r="H167" s="141"/>
      <c r="I167" s="141"/>
      <c r="J167" s="141"/>
      <c r="K167" s="142"/>
    </row>
    <row r="168" spans="2:11" ht="13.5" customHeight="1">
      <c r="B168" s="154" t="s">
        <v>59</v>
      </c>
      <c r="C168" s="155"/>
      <c r="D168" s="155"/>
      <c r="E168" s="155"/>
      <c r="F168" s="155"/>
      <c r="G168" s="155"/>
      <c r="H168" s="155"/>
      <c r="I168" s="155"/>
      <c r="J168" s="155"/>
      <c r="K168" s="156"/>
    </row>
    <row r="169" spans="2:11" ht="13.5" customHeight="1">
      <c r="B169" s="135" t="s">
        <v>60</v>
      </c>
      <c r="C169" s="136"/>
      <c r="D169" s="137"/>
      <c r="E169" s="135" t="s">
        <v>61</v>
      </c>
      <c r="F169" s="136"/>
      <c r="G169" s="137"/>
      <c r="H169" s="66"/>
      <c r="I169" s="135" t="s">
        <v>62</v>
      </c>
      <c r="J169" s="137"/>
      <c r="K169" s="2"/>
    </row>
    <row r="170" spans="2:11" ht="13.5" customHeight="1">
      <c r="B170" s="135" t="s">
        <v>100</v>
      </c>
      <c r="C170" s="136"/>
      <c r="D170" s="137"/>
      <c r="E170" s="135">
        <v>10596039</v>
      </c>
      <c r="F170" s="136"/>
      <c r="G170" s="137"/>
      <c r="H170" s="66"/>
      <c r="I170" s="158" t="s">
        <v>63</v>
      </c>
      <c r="J170" s="137"/>
      <c r="K170" s="2"/>
    </row>
    <row r="171" spans="2:11" ht="14.25" customHeight="1">
      <c r="B171" s="109" t="s">
        <v>64</v>
      </c>
      <c r="C171" s="109"/>
      <c r="D171" s="109"/>
    </row>
    <row r="172" spans="2:11" ht="14.25" customHeight="1">
      <c r="B172" s="157"/>
      <c r="C172" s="157"/>
      <c r="D172" s="157"/>
    </row>
    <row r="173" spans="2:11" ht="14.25" customHeight="1">
      <c r="B173" s="40"/>
      <c r="C173" s="40"/>
      <c r="D173" s="40"/>
    </row>
    <row r="174" spans="2:11" ht="14.25" customHeight="1">
      <c r="B174" s="26"/>
      <c r="C174" s="26"/>
      <c r="D174" s="26"/>
    </row>
    <row r="175" spans="2:11" ht="14.25" customHeight="1">
      <c r="B175" s="26"/>
      <c r="C175" s="26"/>
      <c r="D175" s="26"/>
    </row>
    <row r="176" spans="2:11" ht="14.25" customHeight="1">
      <c r="B176" s="170"/>
      <c r="C176" s="170"/>
      <c r="D176" s="170"/>
    </row>
    <row r="177" spans="2:11" ht="18" customHeight="1">
      <c r="B177" s="147" t="s">
        <v>72</v>
      </c>
      <c r="C177" s="147"/>
      <c r="D177" s="147"/>
      <c r="E177" s="147"/>
      <c r="F177" s="147"/>
      <c r="G177" s="147"/>
      <c r="H177" s="147"/>
      <c r="I177" s="147"/>
      <c r="J177" s="147"/>
      <c r="K177" s="147"/>
    </row>
    <row r="178" spans="2:11" ht="14.25" customHeight="1">
      <c r="B178" s="147" t="s">
        <v>73</v>
      </c>
      <c r="C178" s="147"/>
      <c r="D178" s="147"/>
      <c r="E178" s="147"/>
      <c r="F178" s="147"/>
      <c r="G178" s="147"/>
      <c r="H178" s="147"/>
      <c r="I178" s="147"/>
      <c r="J178" s="147"/>
      <c r="K178" s="147"/>
    </row>
    <row r="179" spans="2:11" ht="14.25" customHeight="1">
      <c r="B179" s="147" t="s">
        <v>67</v>
      </c>
      <c r="C179" s="147"/>
      <c r="D179" s="147"/>
      <c r="E179" s="147"/>
      <c r="F179" s="147"/>
      <c r="G179" s="147"/>
      <c r="H179" s="147"/>
      <c r="I179" s="147"/>
      <c r="J179" s="147"/>
      <c r="K179" s="147"/>
    </row>
    <row r="180" spans="2:11" ht="14.25" customHeight="1">
      <c r="B180" s="147" t="s">
        <v>68</v>
      </c>
      <c r="C180" s="147"/>
      <c r="D180" s="147"/>
      <c r="E180" s="147"/>
      <c r="F180" s="147"/>
      <c r="G180" s="147"/>
      <c r="H180" s="147"/>
      <c r="I180" s="147"/>
      <c r="J180" s="147"/>
      <c r="K180" s="147"/>
    </row>
    <row r="181" spans="2:11" ht="14.25" customHeight="1">
      <c r="B181" s="147" t="s">
        <v>69</v>
      </c>
      <c r="C181" s="147"/>
      <c r="D181" s="147"/>
      <c r="E181" s="147"/>
      <c r="F181" s="147"/>
      <c r="G181" s="147"/>
      <c r="H181" s="147"/>
      <c r="I181" s="147"/>
      <c r="J181" s="147"/>
      <c r="K181" s="147"/>
    </row>
    <row r="182" spans="2:11" ht="14.25" customHeight="1">
      <c r="B182" s="147" t="s">
        <v>70</v>
      </c>
      <c r="C182" s="147"/>
      <c r="D182" s="147"/>
      <c r="E182" s="147"/>
      <c r="F182" s="147"/>
      <c r="G182" s="147"/>
      <c r="H182" s="147"/>
      <c r="I182" s="147"/>
      <c r="J182" s="147"/>
      <c r="K182" s="147"/>
    </row>
    <row r="183" spans="2:11" ht="14.25" customHeight="1">
      <c r="B183" s="147" t="s">
        <v>74</v>
      </c>
      <c r="C183" s="147"/>
      <c r="D183" s="147"/>
      <c r="E183" s="147"/>
      <c r="F183" s="147"/>
      <c r="G183" s="147"/>
      <c r="H183" s="147"/>
      <c r="I183" s="147"/>
      <c r="J183" s="147"/>
      <c r="K183" s="147"/>
    </row>
    <row r="184" spans="2:11" ht="14.25" customHeight="1">
      <c r="B184" s="147" t="s">
        <v>71</v>
      </c>
      <c r="C184" s="147"/>
      <c r="D184" s="147"/>
      <c r="E184" s="147"/>
      <c r="F184" s="147"/>
      <c r="G184" s="147"/>
      <c r="H184" s="147"/>
      <c r="I184" s="147"/>
      <c r="J184" s="147"/>
      <c r="K184" s="147"/>
    </row>
    <row r="185" spans="2:11" ht="18.75" customHeight="1">
      <c r="B185" s="169"/>
      <c r="C185" s="169"/>
      <c r="D185" s="169"/>
      <c r="E185" s="169"/>
      <c r="F185" s="169"/>
      <c r="G185" s="169"/>
      <c r="H185" s="169"/>
      <c r="I185" s="169"/>
      <c r="J185" s="169"/>
    </row>
  </sheetData>
  <mergeCells count="214">
    <mergeCell ref="C49:D49"/>
    <mergeCell ref="C53:D53"/>
    <mergeCell ref="C61:D61"/>
    <mergeCell ref="C62:D62"/>
    <mergeCell ref="C70:D70"/>
    <mergeCell ref="C109:D109"/>
    <mergeCell ref="C110:D110"/>
    <mergeCell ref="C115:D115"/>
    <mergeCell ref="C116:D116"/>
    <mergeCell ref="C114:D114"/>
    <mergeCell ref="C95:D95"/>
    <mergeCell ref="C98:D98"/>
    <mergeCell ref="C99:D99"/>
    <mergeCell ref="C100:D100"/>
    <mergeCell ref="C101:D101"/>
    <mergeCell ref="C102:D102"/>
    <mergeCell ref="C106:D106"/>
    <mergeCell ref="C107:D107"/>
    <mergeCell ref="C108:D108"/>
    <mergeCell ref="C103:D103"/>
    <mergeCell ref="C104:D104"/>
    <mergeCell ref="C88:D88"/>
    <mergeCell ref="C89:D89"/>
    <mergeCell ref="C92:D92"/>
    <mergeCell ref="C60:D60"/>
    <mergeCell ref="C64:D64"/>
    <mergeCell ref="C63:D63"/>
    <mergeCell ref="C65:D65"/>
    <mergeCell ref="B120:D120"/>
    <mergeCell ref="C67:D67"/>
    <mergeCell ref="C68:D68"/>
    <mergeCell ref="C81:D81"/>
    <mergeCell ref="C69:D69"/>
    <mergeCell ref="C71:D71"/>
    <mergeCell ref="B127:K127"/>
    <mergeCell ref="C91:D91"/>
    <mergeCell ref="C96:D96"/>
    <mergeCell ref="J126:K126"/>
    <mergeCell ref="D128:K128"/>
    <mergeCell ref="D129:K129"/>
    <mergeCell ref="B130:K130"/>
    <mergeCell ref="B129:C129"/>
    <mergeCell ref="B128:C128"/>
    <mergeCell ref="C93:D93"/>
    <mergeCell ref="C94:D94"/>
    <mergeCell ref="B124:B125"/>
    <mergeCell ref="C124:C125"/>
    <mergeCell ref="C97:D97"/>
    <mergeCell ref="C119:D119"/>
    <mergeCell ref="C84:D84"/>
    <mergeCell ref="C105:D105"/>
    <mergeCell ref="C111:D111"/>
    <mergeCell ref="C112:D112"/>
    <mergeCell ref="C113:D113"/>
    <mergeCell ref="C117:D117"/>
    <mergeCell ref="C118:D118"/>
    <mergeCell ref="B123:K123"/>
    <mergeCell ref="D124:K124"/>
    <mergeCell ref="J125:K125"/>
    <mergeCell ref="B41:K41"/>
    <mergeCell ref="J37:K37"/>
    <mergeCell ref="J38:K38"/>
    <mergeCell ref="G44:I44"/>
    <mergeCell ref="E44:F44"/>
    <mergeCell ref="B40:F40"/>
    <mergeCell ref="B37:F39"/>
    <mergeCell ref="C42:D45"/>
    <mergeCell ref="E42:K42"/>
    <mergeCell ref="E43:K43"/>
    <mergeCell ref="B42:B45"/>
    <mergeCell ref="C46:D46"/>
    <mergeCell ref="C47:D47"/>
    <mergeCell ref="C48:D48"/>
    <mergeCell ref="C57:D57"/>
    <mergeCell ref="C85:D85"/>
    <mergeCell ref="C90:D90"/>
    <mergeCell ref="C50:D50"/>
    <mergeCell ref="C52:D52"/>
    <mergeCell ref="C54:D54"/>
    <mergeCell ref="C55:D55"/>
    <mergeCell ref="C66:D66"/>
    <mergeCell ref="C72:D72"/>
    <mergeCell ref="C75:D75"/>
    <mergeCell ref="C76:D76"/>
    <mergeCell ref="C77:D77"/>
    <mergeCell ref="C78:D78"/>
    <mergeCell ref="C79:D79"/>
    <mergeCell ref="C80:D80"/>
    <mergeCell ref="C73:D73"/>
    <mergeCell ref="C74:D74"/>
    <mergeCell ref="C82:D82"/>
    <mergeCell ref="C83:D83"/>
    <mergeCell ref="C86:D86"/>
    <mergeCell ref="C87:D87"/>
    <mergeCell ref="B185:J185"/>
    <mergeCell ref="B176:D176"/>
    <mergeCell ref="B170:D170"/>
    <mergeCell ref="B177:K177"/>
    <mergeCell ref="B178:K178"/>
    <mergeCell ref="B179:K179"/>
    <mergeCell ref="B180:K180"/>
    <mergeCell ref="I139:I141"/>
    <mergeCell ref="E169:G169"/>
    <mergeCell ref="B183:K183"/>
    <mergeCell ref="B184:K184"/>
    <mergeCell ref="B148:J148"/>
    <mergeCell ref="D149:F149"/>
    <mergeCell ref="G149:I149"/>
    <mergeCell ref="B157:D157"/>
    <mergeCell ref="B158:D158"/>
    <mergeCell ref="B161:K161"/>
    <mergeCell ref="E170:G170"/>
    <mergeCell ref="D154:F154"/>
    <mergeCell ref="D155:F155"/>
    <mergeCell ref="G154:I154"/>
    <mergeCell ref="G155:I155"/>
    <mergeCell ref="G139:G141"/>
    <mergeCell ref="B138:B141"/>
    <mergeCell ref="B136:E136"/>
    <mergeCell ref="F136:K136"/>
    <mergeCell ref="B131:E131"/>
    <mergeCell ref="D138:K138"/>
    <mergeCell ref="J139:K139"/>
    <mergeCell ref="F131:K131"/>
    <mergeCell ref="B132:E133"/>
    <mergeCell ref="F132:J132"/>
    <mergeCell ref="F134:K134"/>
    <mergeCell ref="B135:E135"/>
    <mergeCell ref="F135:K135"/>
    <mergeCell ref="D139:E141"/>
    <mergeCell ref="J140:K140"/>
    <mergeCell ref="F133:J133"/>
    <mergeCell ref="F139:F141"/>
    <mergeCell ref="C138:C141"/>
    <mergeCell ref="B134:E134"/>
    <mergeCell ref="B160:D160"/>
    <mergeCell ref="B156:K156"/>
    <mergeCell ref="E157:K157"/>
    <mergeCell ref="E158:K158"/>
    <mergeCell ref="B159:K159"/>
    <mergeCell ref="E160:K160"/>
    <mergeCell ref="B182:K182"/>
    <mergeCell ref="B162:D162"/>
    <mergeCell ref="B164:D164"/>
    <mergeCell ref="B169:D169"/>
    <mergeCell ref="B163:K163"/>
    <mergeCell ref="E162:K162"/>
    <mergeCell ref="E164:K164"/>
    <mergeCell ref="B165:K165"/>
    <mergeCell ref="B166:K166"/>
    <mergeCell ref="B167:K167"/>
    <mergeCell ref="B168:K168"/>
    <mergeCell ref="B171:D172"/>
    <mergeCell ref="B181:K181"/>
    <mergeCell ref="I169:J169"/>
    <mergeCell ref="I170:J170"/>
    <mergeCell ref="A1:K1"/>
    <mergeCell ref="A3:K3"/>
    <mergeCell ref="A5:K5"/>
    <mergeCell ref="A6:K6"/>
    <mergeCell ref="B27:K27"/>
    <mergeCell ref="G28:K28"/>
    <mergeCell ref="J8:J11"/>
    <mergeCell ref="E8:F8"/>
    <mergeCell ref="G8:I8"/>
    <mergeCell ref="G9:I9"/>
    <mergeCell ref="G10:G11"/>
    <mergeCell ref="I10:I11"/>
    <mergeCell ref="C8:C11"/>
    <mergeCell ref="D8:D11"/>
    <mergeCell ref="E9:E11"/>
    <mergeCell ref="F9:F11"/>
    <mergeCell ref="B8:B11"/>
    <mergeCell ref="B28:F28"/>
    <mergeCell ref="B7:K7"/>
    <mergeCell ref="K8:K11"/>
    <mergeCell ref="E120:K120"/>
    <mergeCell ref="B121:K121"/>
    <mergeCell ref="B122:K122"/>
    <mergeCell ref="B29:K29"/>
    <mergeCell ref="B30:K30"/>
    <mergeCell ref="J31:K31"/>
    <mergeCell ref="J32:K32"/>
    <mergeCell ref="B33:K33"/>
    <mergeCell ref="G34:K34"/>
    <mergeCell ref="G35:K35"/>
    <mergeCell ref="B34:F34"/>
    <mergeCell ref="B35:F36"/>
    <mergeCell ref="B31:C31"/>
    <mergeCell ref="D31:E31"/>
    <mergeCell ref="B32:C32"/>
    <mergeCell ref="D32:E32"/>
    <mergeCell ref="J39:K39"/>
    <mergeCell ref="J40:K40"/>
    <mergeCell ref="J44:K44"/>
    <mergeCell ref="G36:K36"/>
    <mergeCell ref="C51:D51"/>
    <mergeCell ref="C56:D56"/>
    <mergeCell ref="C58:D58"/>
    <mergeCell ref="C59:D59"/>
    <mergeCell ref="D150:F150"/>
    <mergeCell ref="G150:I150"/>
    <mergeCell ref="D151:F151"/>
    <mergeCell ref="G151:I151"/>
    <mergeCell ref="D152:F152"/>
    <mergeCell ref="G152:I152"/>
    <mergeCell ref="D153:F153"/>
    <mergeCell ref="G153:I153"/>
    <mergeCell ref="D142:E142"/>
    <mergeCell ref="D143:E143"/>
    <mergeCell ref="D144:E144"/>
    <mergeCell ref="D145:E145"/>
    <mergeCell ref="D146:E146"/>
    <mergeCell ref="D147:E147"/>
  </mergeCells>
  <hyperlinks>
    <hyperlink ref="I170" r:id="rId1"/>
    <hyperlink ref="K154" r:id="rId2"/>
  </hyperlinks>
  <pageMargins left="0.511811023622047" right="0.31496062992126" top="0.62992125984252001" bottom="0.62992125984252001" header="0.511811023622047" footer="0.511811023622047"/>
  <pageSetup scale="95"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Sheet1!_ftnref1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2015-06-10T08:12:22Z</dcterms:modified>
</cp:coreProperties>
</file>